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Документ!$6:$6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<sst xmlns="http://schemas.openxmlformats.org/spreadsheetml/2006/main" count="608" uniqueCount="250">
  <si>
    <t xml:space="preserve">Приложение № 1
к решению Думы Вилючинского 
городского округа
_____________ № ________</t>
  </si>
  <si>
    <t xml:space="preserve">ДОХОДЫ МЕСТНОГО БЮДЖЕТА ПО КОДАМ КЛАССИФИКАЦИИ ДОХОДОВ БЮДЖЕТОВ ЗА 2025 ГОД</t>
  </si>
  <si>
    <t xml:space="preserve">(тысяч рублей)</t>
  </si>
  <si>
    <t xml:space="preserve">Наименование</t>
  </si>
  <si>
    <t xml:space="preserve">Код дохода</t>
  </si>
  <si>
    <t xml:space="preserve">Сумма на 2025 год</t>
  </si>
  <si>
    <t xml:space="preserve">Исполнено</t>
  </si>
  <si>
    <t xml:space="preserve">% исполнения</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</si>
  <si>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</si>
  <si>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</si>
  <si>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</si>
  <si>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</si>
  <si>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</si>
  <si>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</si>
  <si>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</si>
  <si>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</si>
  <si>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</si>
  <si>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</si>
  <si>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</si>
  <si>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</si>
  <si>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</si>
  <si>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</si>
  <si>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</si>
  <si>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</si>
  <si>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</si>
  <si>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</si>
  <si>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</si>
  <si>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</si>
  <si>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</si>
  <si>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</si>
  <si>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</si>
  <si>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</si>
  <si>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</si>
  <si>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</si>
  <si>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</si>
  <si>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</si>
  <si>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</si>
  <si>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</si>
  <si>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</si>
  <si>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</si>
  <si>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</si>
  <si>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</si>
  <si>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</si>
  <si>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</si>
  <si>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Акцизы по подакцизным товарам (продукции), производимым на территории Российской Федерации</t>
  </si>
  <si>
    <t xml:space="preserve">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</si>
  <si>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</si>
  <si>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</si>
  <si>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</si>
  <si>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</si>
  <si>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</si>
  <si>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</si>
  <si>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</si>
  <si>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</si>
  <si>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Туристический налог</t>
  </si>
  <si>
    <t xml:space="preserve">1030300000</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</si>
  <si>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</si>
  <si>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</si>
  <si>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</si>
  <si>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</si>
  <si>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</si>
  <si>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</si>
  <si>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</si>
  <si>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</si>
  <si>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</si>
  <si>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</si>
  <si>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</si>
  <si>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</si>
  <si>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</si>
  <si>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</si>
  <si>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</si>
  <si>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</si>
  <si>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</si>
  <si>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</si>
  <si>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</si>
  <si>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</si>
  <si>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</si>
  <si>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</si>
  <si>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</si>
  <si>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</si>
  <si>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</si>
  <si>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</si>
  <si>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</si>
  <si>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</si>
  <si>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</si>
  <si>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</si>
  <si>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</si>
  <si>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</si>
  <si>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</si>
  <si>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</si>
  <si>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</si>
  <si>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</si>
  <si>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</si>
  <si>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</si>
  <si>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</si>
  <si>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1110104004</t>
  </si>
  <si>
    <t xml:space="preserve">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</si>
  <si>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</si>
  <si>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</si>
  <si>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</si>
  <si>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</si>
  <si>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</si>
  <si>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</si>
  <si>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</si>
  <si>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</si>
  <si>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</si>
  <si>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</si>
  <si>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</si>
  <si>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</si>
  <si>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1120000000</t>
  </si>
  <si>
    <t xml:space="preserve">Плата за негативное воздействие на окружающую среду</t>
  </si>
  <si>
    <t xml:space="preserve">1120100000</t>
  </si>
  <si>
    <t xml:space="preserve">          Плата за выбросы загрязняющих веществ в атмосферный воздух стационарными объектами (пени по соответствующему платежу)</t>
  </si>
  <si>
    <t xml:space="preserve">1120101001</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</si>
  <si>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</si>
  <si>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</si>
  <si>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 xml:space="preserve">1120103001</t>
  </si>
  <si>
    <t xml:space="preserve">          Плата за размещение отходов производства</t>
  </si>
  <si>
    <t xml:space="preserve">1120104101</t>
  </si>
  <si>
    <t xml:space="preserve">          Плата за размещение твердых коммунальных отходов</t>
  </si>
  <si>
    <t xml:space="preserve">1120104201</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</si>
  <si>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</si>
  <si>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</si>
  <si>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</si>
  <si>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</si>
  <si>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</si>
  <si>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</si>
  <si>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</si>
  <si>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ДОХОДЫ ОТ ПРОДАЖИ МАТЕРИАЛЬНЫХ И НЕМАТЕРИАЛЬНЫХ АКТИВОВ</t>
  </si>
  <si>
    <t xml:space="preserve">1140000000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</si>
  <si>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</si>
  <si>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1140200000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</si>
  <si>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</si>
  <si>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1140204304</t>
  </si>
  <si>
    <t xml:space="preserve">410</t>
  </si>
  <si>
    <t xml:space="preserve">      ШТРАФЫ, САНКЦИИ, ВОЗМЕЩЕНИЕ УЩЕРБА</t>
  </si>
  <si>
    <t xml:space="preserve">1160000000</t>
  </si>
  <si>
    <t xml:space="preserve">Административные штрафы, установленные Кодексом Российской Федерации об административных правонарушениях</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</si>
  <si>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</si>
  <si>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</si>
  <si>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</si>
  <si>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</si>
  <si>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</si>
  <si>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</si>
  <si>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</si>
  <si>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</si>
  <si>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</si>
  <si>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</si>
  <si>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</si>
  <si>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</si>
  <si>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</si>
  <si>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</si>
  <si>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</si>
  <si>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</si>
  <si>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</si>
  <si>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</si>
  <si>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</si>
  <si>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</si>
  <si>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</si>
  <si>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</si>
  <si>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</si>
  <si>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</si>
  <si>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</si>
  <si>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</si>
  <si>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</si>
  <si>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1160119401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</si>
  <si>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</si>
  <si>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</si>
  <si>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</si>
  <si>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</si>
  <si>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</si>
  <si>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</si>
  <si>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</si>
  <si>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</si>
  <si>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</si>
  <si>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</si>
  <si>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</si>
  <si>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</si>
  <si>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Платежи, уплачиваемые в целях возмещения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</si>
  <si>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</si>
  <si>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</si>
  <si>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</si>
  <si>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ПРОЧИЕ НЕНАЛОГОВЫЕ ДОХОДЫ</t>
  </si>
  <si>
    <t xml:space="preserve">          Невыясненные поступления</t>
  </si>
  <si>
    <t xml:space="preserve">            Невыясненные поступления, зачисляемые в бюджеты городских округов</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</si>
  <si>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</si>
  <si>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</si>
  <si>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</si>
  <si>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</si>
  <si>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Дотации бюджетам бюджетной системы Российской Федерации</t>
  </si>
  <si>
    <t xml:space="preserve">2021500000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</si>
  <si>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</si>
  <si>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</si>
  <si>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150</t>
  </si>
  <si>
    <t xml:space="preserve">          Дотации бюджетам городских округов на поддержку мер по обеспечению сбалансированности бюджетов. </t>
  </si>
  <si>
    <t xml:space="preserve">2021500204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</si>
  <si>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</si>
  <si>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</si>
  <si>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</si>
  <si>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Субсидии бюджетам бюджетной системы Российской Федерации (межбюджетные субсидии)</t>
  </si>
  <si>
    <t xml:space="preserve">          Субсидии бюджетам городских округов на софинансирование капитальных вложений в объекты муниципальной собственности </t>
  </si>
  <si>
    <t xml:space="preserve">2022007704</t>
  </si>
  <si>
    <t xml:space="preserve">2022500000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</si>
  <si>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t>
  </si>
  <si>
    <t xml:space="preserve">2022541704</t>
  </si>
  <si>
    <t xml:space="preserve">          Субсидии бюджетам городских округов на реализацию программ формирования современной городской среды </t>
  </si>
  <si>
    <t xml:space="preserve">2022555504</t>
  </si>
  <si>
    <t xml:space="preserve">        Субсидии бюджетам за счет средств резервного фонда Президента Российской Федерации</t>
  </si>
  <si>
    <t xml:space="preserve">2022900000</t>
  </si>
  <si>
    <t xml:space="preserve">          Прочие субсидии бюджетам городских округов. </t>
  </si>
  <si>
    <t xml:space="preserve">2022999904</t>
  </si>
  <si>
    <t xml:space="preserve">        Субвенции бюджетам бюджетной системы Российской Федерации</t>
  </si>
  <si>
    <t xml:space="preserve">2023000000</t>
  </si>
  <si>
    <t xml:space="preserve">          Субвенции бюджетам городских округов на ежемесячное денежное вознаграждение за классное руководство. </t>
  </si>
  <si>
    <t xml:space="preserve">2023002104</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</si>
  <si>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</si>
  <si>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2023002204</t>
  </si>
  <si>
    <t xml:space="preserve">          Субвенции бюджетам городских округов на выполнение передаваемых полномочий субъектов Российской Федерации </t>
  </si>
  <si>
    <t xml:space="preserve">2023002404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</si>
  <si>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</si>
  <si>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2023002704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</si>
  <si>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</si>
  <si>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</si>
  <si>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</si>
  <si>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</si>
  <si>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</si>
  <si>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</si>
  <si>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</si>
  <si>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</si>
  <si>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</si>
  <si>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</si>
  <si>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t>
  </si>
  <si>
    <t xml:space="preserve">2023593004</t>
  </si>
  <si>
    <t xml:space="preserve">ИНЫЕ МЕЖБЮДЖЕТНЫЕ ТРАНСФЕРТЫ</t>
  </si>
  <si>
    <t xml:space="preserve">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</si>
  <si>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</si>
  <si>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</si>
  <si>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</si>
  <si>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</si>
  <si>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</si>
  <si>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</si>
  <si>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</si>
  <si>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</si>
  <si>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      ВОЗВРАТ ОСТАТКОВ СУБСИДИЙ, СУБВЕНЦИЙ И ИНЫХ МЕЖБЮДЖЕТНЫХ ТРАНСФЕРТОВ, ИМЕЮЩИХ ЦЕЛЕВОЕ НАЗНАЧЕНИЕ, ПРОШЛЫХ ЛЕТ</t>
  </si>
  <si>
    <t xml:space="preserve">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</si>
  <si>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</si>
  <si>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</si>
  <si>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</si>
  <si>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2196001004</t>
  </si>
  <si>
    <t xml:space="preserve">Всего доходов:   </t>
  </si>
</sst>
</file>

<file path=xl/styles.xml><?xml version="1.0" encoding="utf-8"?>
<styleSheet xmlns="http://schemas.openxmlformats.org/spreadsheetml/2006/main">
  <numFmts count="6">
    <numFmt numFmtId="164" formatCode="General"/>
    <numFmt numFmtId="165" formatCode="#,##0.00000"/>
    <numFmt numFmtId="166" formatCode="0"/>
    <numFmt numFmtId="167" formatCode="#,##0.00"/>
    <numFmt numFmtId="168" formatCode="0.00%"/>
    <numFmt numFmtId="169" formatCode="@"/>
  </numFmts>
  <fonts count="16">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Tempora LGC Uni"/>
      <family val="0"/>
      <charset val="1"/>
    </font>
    <font>
      <sz val="14"/>
      <color rgb="FF000000"/>
      <name val="Tempora LGC Uni"/>
      <family val="0"/>
      <charset val="1"/>
    </font>
    <font>
      <sz val="16"/>
      <color rgb="FF000000"/>
      <name val="Tempora LGC Uni"/>
      <family val="0"/>
      <charset val="1"/>
    </font>
    <font>
      <sz val="16"/>
      <name val="Calibri"/>
      <family val="2"/>
      <charset val="1"/>
    </font>
    <font>
      <sz val="10"/>
      <color rgb="FF000000"/>
      <name val="Tempora LGC Uni"/>
      <family val="0"/>
      <charset val="1"/>
    </font>
  </fonts>
  <fills count="5">
    <fill>
      <patternFill patternType="none"/>
    </fill>
    <fill>
      <patternFill patternType="gray125"/>
    </fill>
    <fill>
      <patternFill patternType="solid">
        <fgColor rgb="FFCCFFFF"/>
        <bgColor rgb="FFCCFFFF"/>
      </patternFill>
    </fill>
    <fill>
      <patternFill patternType="solid">
        <fgColor rgb="FFFFFF99"/>
        <bgColor rgb="FFFFFFCC"/>
      </patternFill>
    </fill>
    <fill>
      <patternFill patternType="solid">
        <fgColor rgb="FFC0C0C0"/>
        <bgColor rgb="FFCCCCFF"/>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1" applyFont="true" applyBorder="true" applyAlignment="true" applyProtection="true">
      <alignment horizontal="center" vertical="center" textRotation="0" wrapText="true" indent="0" shrinkToFit="false"/>
      <protection locked="true" hidden="false"/>
    </xf>
    <xf numFmtId="166" fontId="5" fillId="0" borderId="1"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1" applyFont="true" applyBorder="true" applyAlignment="true" applyProtection="true">
      <alignment horizontal="center" vertical="top" textRotation="0" wrapText="false" indent="0" shrinkToFit="true"/>
      <protection locked="true" hidden="false"/>
    </xf>
    <xf numFmtId="164" fontId="4" fillId="0" borderId="2" applyFont="true" applyBorder="true" applyAlignment="true" applyProtection="true">
      <alignment horizontal="right" vertical="bottom" textRotation="0" wrapText="false" indent="0" shrinkToFit="false"/>
      <protection locked="true" hidden="false"/>
    </xf>
    <xf numFmtId="167" fontId="5" fillId="0" borderId="1"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general" vertical="top" textRotation="0" wrapText="true" indent="0" shrinkToFit="fals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2" fillId="0" borderId="0" xfId="32" applyFont="true" applyBorder="false" applyAlignment="true" applyProtection="true">
      <alignment horizontal="center" vertical="bottom" textRotation="0" wrapText="false" indent="0" shrinkToFit="false"/>
      <protection locked="true" hidden="false"/>
    </xf>
    <xf numFmtId="164" fontId="12" fillId="0" borderId="0" xfId="32" applyFont="true" applyBorder="true" applyAlignment="true" applyProtection="true">
      <alignment horizontal="left" vertical="center" textRotation="0" wrapText="true" indent="0" shrinkToFit="false"/>
      <protection locked="true" hidden="false"/>
    </xf>
    <xf numFmtId="164" fontId="12" fillId="0" borderId="0" xfId="33" applyFont="true" applyBorder="true" applyAlignment="true" applyProtection="true">
      <alignment horizontal="center" vertical="center" textRotation="0" wrapText="false" indent="0" shrinkToFit="false"/>
      <protection locked="true" hidden="false"/>
    </xf>
    <xf numFmtId="164" fontId="13" fillId="0" borderId="0" xfId="33"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false" hidden="false"/>
    </xf>
    <xf numFmtId="164" fontId="12" fillId="0" borderId="0" xfId="33" applyFont="true" applyBorder="false" applyAlignment="true" applyProtection="true">
      <alignment horizontal="center" vertical="center" textRotation="0" wrapText="false" indent="0" shrinkToFit="false"/>
      <protection locked="true" hidden="false"/>
    </xf>
    <xf numFmtId="164" fontId="12" fillId="0" borderId="0" xfId="33"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2" fillId="0" borderId="0" xfId="46" applyFont="true" applyBorder="false" applyAlignment="true" applyProtection="true">
      <alignment horizontal="right" vertical="bottom" textRotation="0" wrapText="true" indent="0" shrinkToFit="false"/>
      <protection locked="true" hidden="false"/>
    </xf>
    <xf numFmtId="164" fontId="15" fillId="0" borderId="0" xfId="46" applyFont="true" applyBorder="true" applyAlignment="true" applyProtection="true">
      <alignment horizontal="center" vertical="bottom" textRotation="0" wrapText="true" indent="0" shrinkToFit="false"/>
      <protection locked="true" hidden="false"/>
    </xf>
    <xf numFmtId="164" fontId="12" fillId="0" borderId="1" xfId="34" applyFont="true" applyBorder="true" applyAlignment="true" applyProtection="true">
      <alignment horizontal="center" vertical="center" textRotation="0" wrapText="true" indent="0" shrinkToFit="false"/>
      <protection locked="true" hidden="false"/>
    </xf>
    <xf numFmtId="164" fontId="12" fillId="0" borderId="1" xfId="50" applyFont="true" applyBorder="true" applyAlignment="true" applyProtection="true">
      <alignment horizontal="general" vertical="top" textRotation="0" wrapText="true" indent="0" shrinkToFit="false"/>
      <protection locked="true" hidden="false"/>
    </xf>
    <xf numFmtId="166" fontId="12" fillId="0" borderId="3" xfId="37" applyFont="true" applyBorder="true" applyAlignment="true" applyProtection="true">
      <alignment horizontal="center" vertical="top" textRotation="0" wrapText="false" indent="0" shrinkToFit="true"/>
      <protection locked="true" hidden="false"/>
    </xf>
    <xf numFmtId="166" fontId="12" fillId="0" borderId="4" xfId="38" applyFont="true" applyBorder="true" applyAlignment="true" applyProtection="true">
      <alignment horizontal="center" vertical="top" textRotation="0" wrapText="false" indent="0" shrinkToFit="true"/>
      <protection locked="true" hidden="false"/>
    </xf>
    <xf numFmtId="166" fontId="12" fillId="0" borderId="5" xfId="39" applyFont="true" applyBorder="true" applyAlignment="true" applyProtection="true">
      <alignment horizontal="center" vertical="top" textRotation="0" wrapText="false" indent="0" shrinkToFit="true"/>
      <protection locked="true" hidden="false"/>
    </xf>
    <xf numFmtId="165" fontId="12" fillId="0" borderId="1" xfId="25" applyFont="true" applyBorder="true" applyAlignment="true" applyProtection="true">
      <alignment horizontal="right" vertical="top" textRotation="0" wrapText="false" indent="0" shrinkToFit="true"/>
      <protection locked="true" hidden="false"/>
    </xf>
    <xf numFmtId="168" fontId="12" fillId="0" borderId="1" xfId="25" applyFont="true" applyBorder="true" applyAlignment="true" applyProtection="true">
      <alignment horizontal="right" vertical="top" textRotation="0" wrapText="false" indent="0" shrinkToFit="true"/>
      <protection locked="true" hidden="false"/>
    </xf>
    <xf numFmtId="169" fontId="12" fillId="0" borderId="5" xfId="39" applyFont="true" applyBorder="true" applyAlignment="true" applyProtection="true">
      <alignment horizontal="center" vertical="top" textRotation="0" wrapText="false" indent="0" shrinkToFit="true"/>
      <protection locked="true" hidden="false"/>
    </xf>
    <xf numFmtId="164" fontId="12" fillId="0" borderId="1" xfId="41" applyFont="true" applyBorder="true" applyAlignment="true" applyProtection="true">
      <alignment horizontal="right" vertical="bottom" textRotation="0" wrapText="false" indent="0" shrinkToFit="false"/>
      <protection locked="true" hidden="false"/>
    </xf>
    <xf numFmtId="165" fontId="12" fillId="0" borderId="1" xfId="23" applyFont="true" applyBorder="true" applyAlignment="true" applyProtection="true">
      <alignment horizontal="right" vertical="top" textRotation="0" wrapText="false" indent="0" shrinkToFit="true"/>
      <protection locked="true" hidden="false"/>
    </xf>
    <xf numFmtId="164" fontId="12" fillId="0" borderId="0" xfId="36" applyFont="true" applyBorder="false" applyAlignment="true" applyProtection="true">
      <alignment horizontal="general" vertical="bottom" textRotation="0" wrapText="false" indent="0" shrinkToFit="false"/>
      <protection locked="true" hidden="false"/>
    </xf>
    <xf numFmtId="164" fontId="12" fillId="0" borderId="0" xfId="48" applyFont="true" applyBorder="true" applyAlignment="true" applyProtection="true">
      <alignment horizontal="left" vertical="bottom" textRotation="0" wrapText="true" indent="0" shrinkToFit="false"/>
      <protection locked="true" hidden="false"/>
    </xf>
    <xf numFmtId="164" fontId="12" fillId="0" borderId="0" xfId="48" applyFont="true" applyBorder="false" applyAlignment="true" applyProtection="true">
      <alignment horizontal="left" vertical="bottom" textRotation="0" wrapText="true" indent="0" shrinkToFit="false"/>
      <protection locked="true" hidden="false"/>
    </xf>
  </cellXfs>
  <cellStyles count="39">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5" xfId="22"/>
    <cellStyle name="st27" xfId="23"/>
    <cellStyle name="st28" xfId="24"/>
    <cellStyle name="st29" xfId="25"/>
    <cellStyle name="st30" xfId="26"/>
    <cellStyle name="st31" xfId="27"/>
    <cellStyle name="style0" xfId="28"/>
    <cellStyle name="td" xfId="29"/>
    <cellStyle name="tr" xfId="30"/>
    <cellStyle name="xl21" xfId="31"/>
    <cellStyle name="xl22" xfId="32"/>
    <cellStyle name="xl23" xfId="33"/>
    <cellStyle name="xl24" xfId="34"/>
    <cellStyle name="xl25" xfId="35"/>
    <cellStyle name="xl26" xfId="36"/>
    <cellStyle name="xl27" xfId="37"/>
    <cellStyle name="xl28" xfId="38"/>
    <cellStyle name="xl29" xfId="39"/>
    <cellStyle name="xl30" xfId="40"/>
    <cellStyle name="xl31" xfId="41"/>
    <cellStyle name="xl32" xfId="42"/>
    <cellStyle name="xl33" xfId="43"/>
    <cellStyle name="xl34" xfId="44"/>
    <cellStyle name="xl35" xfId="45"/>
    <cellStyle name="xl36" xfId="46"/>
    <cellStyle name="xl37" xfId="47"/>
    <cellStyle name="xl38" xfId="48"/>
    <cellStyle name="xl39" xfId="49"/>
    <cellStyle name="xl40" xfId="50"/>
    <cellStyle name="xl41" xfId="51"/>
    <cellStyle name="xl42" xfId="5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N130"/>
  <sheetViews>
    <sheetView showFormulas="false" showGridLines="true" showRowColHeaders="true" showZeros="true" rightToLeft="false" tabSelected="true" showOutlineSymbols="true" defaultGridColor="true" view="normal" topLeftCell="A94" colorId="64" zoomScale="85" zoomScaleNormal="85" zoomScalePageLayoutView="100" workbookViewId="0">
      <selection pane="topLeft" activeCell="G125" activeCellId="0" sqref="G125"/>
    </sheetView>
  </sheetViews>
  <sheetFormatPr defaultColWidth="9.42578125" defaultRowHeight="17.35" zeroHeight="false" outlineLevelRow="4" outlineLevelCol="0"/>
  <cols>
    <col collapsed="false" customWidth="true" hidden="false" outlineLevel="0" max="1" min="1" style="1" width="81.36"/>
    <col collapsed="false" customWidth="true" hidden="false" outlineLevel="0" max="2" min="2" style="1" width="6.43"/>
    <col collapsed="false" customWidth="true" hidden="false" outlineLevel="0" max="3" min="3" style="1" width="14.14"/>
    <col collapsed="false" customWidth="true" hidden="false" outlineLevel="0" max="4" min="4" style="1" width="7.86"/>
    <col collapsed="false" customWidth="true" hidden="false" outlineLevel="0" max="5" min="5" style="1" width="6.71"/>
    <col collapsed="false" customWidth="true" hidden="false" outlineLevel="0" max="6" min="6" style="1" width="22.22"/>
    <col collapsed="false" customWidth="true" hidden="false" outlineLevel="0" max="7" min="7" style="1" width="19.24"/>
    <col collapsed="false" customWidth="true" hidden="false" outlineLevel="0" max="8" min="8" style="1" width="16.43"/>
    <col collapsed="false" customWidth="true" hidden="false" outlineLevel="0" max="9" min="9" style="2" width="1.41"/>
    <col collapsed="false" customWidth="true" hidden="false" outlineLevel="0" max="10" min="10" style="2" width="10.61"/>
    <col collapsed="false" customWidth="true" hidden="false" outlineLevel="0" max="11" min="11" style="2" width="15.42"/>
    <col collapsed="false" customWidth="false" hidden="false" outlineLevel="0" max="16374" min="12" style="2" width="9.42"/>
    <col collapsed="false" customWidth="true" hidden="false" outlineLevel="0" max="16384" min="16375" style="2" width="11.57"/>
  </cols>
  <sheetData>
    <row r="1" customFormat="false" ht="102.75" hidden="false" customHeight="true" outlineLevel="0" collapsed="false">
      <c r="A1" s="3"/>
      <c r="B1" s="3"/>
      <c r="C1" s="3"/>
      <c r="D1" s="4"/>
      <c r="E1" s="4"/>
      <c r="F1" s="4"/>
      <c r="G1" s="4" t="s">
        <v>0</v>
      </c>
      <c r="H1" s="4"/>
      <c r="I1" s="4"/>
    </row>
    <row r="2" s="7" customFormat="true" ht="19.7" hidden="false" customHeight="false" outlineLevel="0" collapsed="false">
      <c r="A2" s="5" t="s">
        <v>1</v>
      </c>
      <c r="B2" s="5"/>
      <c r="C2" s="5"/>
      <c r="D2" s="5"/>
      <c r="E2" s="5"/>
      <c r="F2" s="5"/>
      <c r="G2" s="5"/>
      <c r="H2" s="5"/>
      <c r="I2" s="6"/>
      <c r="J2" s="6"/>
      <c r="K2" s="6"/>
      <c r="L2" s="6"/>
      <c r="M2" s="6"/>
      <c r="N2" s="6"/>
    </row>
    <row r="3" s="7" customFormat="true" ht="19.5" hidden="false" customHeight="true" outlineLevel="0" collapsed="false">
      <c r="A3" s="5"/>
      <c r="B3" s="5"/>
      <c r="C3" s="5"/>
      <c r="D3" s="5"/>
      <c r="E3" s="5"/>
      <c r="F3" s="5"/>
      <c r="G3" s="8"/>
      <c r="H3" s="8"/>
      <c r="I3" s="6"/>
      <c r="J3" s="6"/>
      <c r="K3" s="6"/>
      <c r="L3" s="6"/>
      <c r="M3" s="6"/>
      <c r="N3" s="6"/>
    </row>
    <row r="4" customFormat="false" ht="15.75" hidden="false" customHeight="true" outlineLevel="0" collapsed="false">
      <c r="A4" s="9"/>
      <c r="B4" s="9"/>
      <c r="C4" s="9"/>
      <c r="D4" s="9"/>
      <c r="E4" s="9"/>
      <c r="F4" s="9"/>
      <c r="G4" s="9"/>
      <c r="H4" s="9"/>
    </row>
    <row r="5" customFormat="false" ht="17.35" hidden="false" customHeight="false" outlineLevel="0" collapsed="false">
      <c r="A5" s="10"/>
      <c r="B5" s="10"/>
      <c r="C5" s="10"/>
      <c r="D5" s="10"/>
      <c r="E5" s="10"/>
      <c r="F5" s="10"/>
      <c r="G5" s="11"/>
      <c r="H5" s="12" t="s">
        <v>2</v>
      </c>
      <c r="I5" s="11"/>
      <c r="J5" s="11"/>
      <c r="K5" s="11"/>
      <c r="L5" s="11"/>
      <c r="M5" s="11"/>
    </row>
    <row r="6" customFormat="false" ht="39.75" hidden="false" customHeight="true" outlineLevel="0" collapsed="false">
      <c r="A6" s="13" t="s">
        <v>3</v>
      </c>
      <c r="B6" s="13" t="s">
        <v>4</v>
      </c>
      <c r="C6" s="13"/>
      <c r="D6" s="13"/>
      <c r="E6" s="13"/>
      <c r="F6" s="13" t="s">
        <v>5</v>
      </c>
      <c r="G6" s="13" t="s">
        <v>6</v>
      </c>
      <c r="H6" s="13" t="s">
        <v>7</v>
      </c>
    </row>
    <row r="7" customFormat="false" ht="17.35" hidden="false" customHeight="false" outlineLevel="0" collapsed="false">
      <c r="A7" s="14" t="s">
        <v>8</v>
      </c>
      <c r="B7" s="15" t="s">
        <v>9</v>
      </c>
      <c r="C7" s="16" t="s">
        <v>10</v>
      </c>
      <c r="D7" s="16" t="s">
        <v>11</v>
      </c>
      <c r="E7" s="17" t="s">
        <v>9</v>
      </c>
      <c r="F7" s="18" t="n">
        <f aca="false">F8+F31+F37+F45+F47+F56+F63+F69+F66+F23</f>
        <v>907961.33194</v>
      </c>
      <c r="G7" s="18" t="n">
        <f aca="false">G8+G31+G37+G45+G47+G56+G63+G69+G66+G23+G92</f>
        <v>917000.04161</v>
      </c>
      <c r="H7" s="19" t="n">
        <f aca="false">G7/F7</f>
        <v>1.00995495000948</v>
      </c>
    </row>
    <row r="8" customFormat="false" ht="17.35" hidden="false" customHeight="false" outlineLevel="1" collapsed="false">
      <c r="A8" s="14" t="s">
        <v>12</v>
      </c>
      <c r="B8" s="15" t="s">
        <v>9</v>
      </c>
      <c r="C8" s="16" t="s">
        <v>13</v>
      </c>
      <c r="D8" s="16" t="s">
        <v>11</v>
      </c>
      <c r="E8" s="17" t="s">
        <v>9</v>
      </c>
      <c r="F8" s="18" t="n">
        <f aca="false">F9+F11</f>
        <v>717483</v>
      </c>
      <c r="G8" s="18" t="n">
        <f aca="false">G9+G11</f>
        <v>727639.69757</v>
      </c>
      <c r="H8" s="19" t="n">
        <f aca="false">G8/F8</f>
        <v>1.01415601145951</v>
      </c>
    </row>
    <row r="9" customFormat="false" ht="17.35" hidden="false" customHeight="false" outlineLevel="2" collapsed="false">
      <c r="A9" s="14" t="s">
        <v>14</v>
      </c>
      <c r="B9" s="15" t="s">
        <v>9</v>
      </c>
      <c r="C9" s="16" t="s">
        <v>15</v>
      </c>
      <c r="D9" s="16" t="s">
        <v>11</v>
      </c>
      <c r="E9" s="17" t="s">
        <v>9</v>
      </c>
      <c r="F9" s="18" t="n">
        <f aca="false">F10</f>
        <v>12790</v>
      </c>
      <c r="G9" s="18" t="n">
        <f aca="false">G10</f>
        <v>10964.3563</v>
      </c>
      <c r="H9" s="19" t="n">
        <f aca="false">G9/F9</f>
        <v>0.857260070367475</v>
      </c>
    </row>
    <row r="10" customFormat="false" ht="158.2" hidden="false" customHeight="false" outlineLevel="3" collapsed="false">
      <c r="A10" s="14" t="s">
        <v>16</v>
      </c>
      <c r="B10" s="15" t="s">
        <v>9</v>
      </c>
      <c r="C10" s="16" t="s">
        <v>17</v>
      </c>
      <c r="D10" s="16" t="s">
        <v>11</v>
      </c>
      <c r="E10" s="17" t="s">
        <v>18</v>
      </c>
      <c r="F10" s="18" t="n">
        <v>12790</v>
      </c>
      <c r="G10" s="18" t="n">
        <v>10964.3563</v>
      </c>
      <c r="H10" s="19" t="n">
        <f aca="false">G10/F10</f>
        <v>0.857260070367475</v>
      </c>
    </row>
    <row r="11" customFormat="false" ht="17.35" hidden="false" customHeight="false" outlineLevel="2" collapsed="false">
      <c r="A11" s="14" t="s">
        <v>19</v>
      </c>
      <c r="B11" s="15" t="s">
        <v>9</v>
      </c>
      <c r="C11" s="16" t="s">
        <v>20</v>
      </c>
      <c r="D11" s="16" t="s">
        <v>11</v>
      </c>
      <c r="E11" s="17" t="s">
        <v>9</v>
      </c>
      <c r="F11" s="18" t="n">
        <f aca="false">SUM(F12:F22)</f>
        <v>704693</v>
      </c>
      <c r="G11" s="18" t="n">
        <f aca="false">SUM(G12:G22)</f>
        <v>716675.34127</v>
      </c>
      <c r="H11" s="19" t="n">
        <f aca="false">G11/F11</f>
        <v>1.01700363317076</v>
      </c>
    </row>
    <row r="12" customFormat="false" ht="220.85" hidden="false" customHeight="false" outlineLevel="3" collapsed="false">
      <c r="A12" s="14" t="s">
        <v>21</v>
      </c>
      <c r="B12" s="15" t="s">
        <v>9</v>
      </c>
      <c r="C12" s="16" t="s">
        <v>22</v>
      </c>
      <c r="D12" s="16" t="s">
        <v>11</v>
      </c>
      <c r="E12" s="17" t="s">
        <v>18</v>
      </c>
      <c r="F12" s="18" t="n">
        <v>376000</v>
      </c>
      <c r="G12" s="18" t="n">
        <v>390488.40713</v>
      </c>
      <c r="H12" s="19" t="n">
        <f aca="false">G12/F12</f>
        <v>1.03853299768617</v>
      </c>
    </row>
    <row r="13" customFormat="false" ht="158.2" hidden="false" customHeight="false" outlineLevel="3" collapsed="false">
      <c r="A13" s="14" t="s">
        <v>23</v>
      </c>
      <c r="B13" s="15" t="s">
        <v>9</v>
      </c>
      <c r="C13" s="16" t="s">
        <v>24</v>
      </c>
      <c r="D13" s="16" t="s">
        <v>11</v>
      </c>
      <c r="E13" s="17" t="s">
        <v>18</v>
      </c>
      <c r="F13" s="18" t="n">
        <v>672</v>
      </c>
      <c r="G13" s="18" t="n">
        <v>513.48791</v>
      </c>
      <c r="H13" s="19" t="n">
        <f aca="false">G13/F13</f>
        <v>0.764118913690476</v>
      </c>
    </row>
    <row r="14" customFormat="false" ht="142.5" hidden="false" customHeight="false" outlineLevel="3" collapsed="false">
      <c r="A14" s="14" t="s">
        <v>25</v>
      </c>
      <c r="B14" s="15" t="s">
        <v>9</v>
      </c>
      <c r="C14" s="16" t="s">
        <v>26</v>
      </c>
      <c r="D14" s="16" t="s">
        <v>11</v>
      </c>
      <c r="E14" s="17" t="s">
        <v>18</v>
      </c>
      <c r="F14" s="18" t="n">
        <v>6226</v>
      </c>
      <c r="G14" s="18" t="n">
        <v>4964.50593</v>
      </c>
      <c r="H14" s="19" t="n">
        <f aca="false">G14/F14</f>
        <v>0.79738289913267</v>
      </c>
    </row>
    <row r="15" customFormat="false" ht="95.5" hidden="false" customHeight="false" outlineLevel="3" collapsed="false">
      <c r="A15" s="14" t="s">
        <v>27</v>
      </c>
      <c r="B15" s="15" t="s">
        <v>9</v>
      </c>
      <c r="C15" s="16" t="s">
        <v>28</v>
      </c>
      <c r="D15" s="16" t="s">
        <v>11</v>
      </c>
      <c r="E15" s="17" t="s">
        <v>18</v>
      </c>
      <c r="F15" s="18" t="n">
        <v>40</v>
      </c>
      <c r="G15" s="18" t="n">
        <v>35.20695</v>
      </c>
      <c r="H15" s="19" t="n">
        <f aca="false">G15/F15</f>
        <v>0.88017375</v>
      </c>
    </row>
    <row r="16" customFormat="false" ht="440.7" hidden="false" customHeight="false" outlineLevel="3" collapsed="false">
      <c r="A16" s="14" t="s">
        <v>29</v>
      </c>
      <c r="B16" s="15" t="s">
        <v>9</v>
      </c>
      <c r="C16" s="16" t="s">
        <v>30</v>
      </c>
      <c r="D16" s="16" t="s">
        <v>11</v>
      </c>
      <c r="E16" s="17" t="s">
        <v>18</v>
      </c>
      <c r="F16" s="18" t="n">
        <v>3093</v>
      </c>
      <c r="G16" s="18" t="n">
        <v>4202.18527</v>
      </c>
      <c r="H16" s="19" t="n">
        <f aca="false">G16/F16</f>
        <v>1.35861146783059</v>
      </c>
    </row>
    <row r="17" customFormat="false" ht="80.25" hidden="false" customHeight="true" outlineLevel="3" collapsed="false">
      <c r="A17" s="14" t="s">
        <v>31</v>
      </c>
      <c r="B17" s="15" t="s">
        <v>9</v>
      </c>
      <c r="C17" s="16" t="s">
        <v>32</v>
      </c>
      <c r="D17" s="16" t="s">
        <v>11</v>
      </c>
      <c r="E17" s="17" t="s">
        <v>18</v>
      </c>
      <c r="F17" s="18" t="n">
        <v>872</v>
      </c>
      <c r="G17" s="18" t="n">
        <v>799.0929</v>
      </c>
      <c r="H17" s="19" t="n">
        <f aca="false">G17/F17</f>
        <v>0.916390940366972</v>
      </c>
    </row>
    <row r="18" customFormat="false" ht="85.5" hidden="false" customHeight="true" outlineLevel="3" collapsed="false">
      <c r="A18" s="14" t="s">
        <v>33</v>
      </c>
      <c r="B18" s="15" t="s">
        <v>9</v>
      </c>
      <c r="C18" s="16" t="s">
        <v>34</v>
      </c>
      <c r="D18" s="16" t="s">
        <v>11</v>
      </c>
      <c r="E18" s="17" t="s">
        <v>18</v>
      </c>
      <c r="F18" s="18" t="n">
        <v>198</v>
      </c>
      <c r="G18" s="18" t="n">
        <v>206.71896</v>
      </c>
      <c r="H18" s="19" t="n">
        <f aca="false">G18/F18</f>
        <v>1.04403515151515</v>
      </c>
    </row>
    <row r="19" customFormat="false" ht="314.9" hidden="false" customHeight="false" outlineLevel="3" collapsed="false">
      <c r="A19" s="14" t="s">
        <v>35</v>
      </c>
      <c r="B19" s="15" t="s">
        <v>9</v>
      </c>
      <c r="C19" s="16" t="s">
        <v>36</v>
      </c>
      <c r="D19" s="16" t="s">
        <v>11</v>
      </c>
      <c r="E19" s="17" t="s">
        <v>18</v>
      </c>
      <c r="F19" s="18" t="n">
        <v>845</v>
      </c>
      <c r="G19" s="18" t="n">
        <v>800.57744</v>
      </c>
      <c r="H19" s="19" t="n">
        <f aca="false">G19/F19</f>
        <v>0.947428923076923</v>
      </c>
    </row>
    <row r="20" customFormat="false" ht="267.9" hidden="false" customHeight="false" outlineLevel="3" collapsed="false">
      <c r="A20" s="14" t="s">
        <v>37</v>
      </c>
      <c r="B20" s="15" t="s">
        <v>9</v>
      </c>
      <c r="C20" s="16" t="n">
        <v>1010216001</v>
      </c>
      <c r="D20" s="16" t="s">
        <v>11</v>
      </c>
      <c r="E20" s="17" t="n">
        <v>110</v>
      </c>
      <c r="F20" s="18" t="n">
        <v>0</v>
      </c>
      <c r="G20" s="18" t="n">
        <v>37.6455</v>
      </c>
      <c r="H20" s="19" t="n">
        <v>0</v>
      </c>
    </row>
    <row r="21" customFormat="false" ht="64.15" hidden="false" customHeight="false" outlineLevel="3" collapsed="false">
      <c r="A21" s="14" t="s">
        <v>38</v>
      </c>
      <c r="B21" s="15" t="s">
        <v>9</v>
      </c>
      <c r="C21" s="16" t="s">
        <v>39</v>
      </c>
      <c r="D21" s="16" t="s">
        <v>11</v>
      </c>
      <c r="E21" s="17" t="s">
        <v>18</v>
      </c>
      <c r="F21" s="18" t="n">
        <v>316222</v>
      </c>
      <c r="G21" s="18" t="n">
        <v>314076.87368</v>
      </c>
      <c r="H21" s="19" t="n">
        <f aca="false">G21/F21</f>
        <v>0.993216391269425</v>
      </c>
    </row>
    <row r="22" customFormat="false" ht="96.55" hidden="false" customHeight="false" outlineLevel="3" collapsed="false">
      <c r="A22" s="14" t="s">
        <v>40</v>
      </c>
      <c r="B22" s="15" t="s">
        <v>9</v>
      </c>
      <c r="C22" s="16" t="s">
        <v>41</v>
      </c>
      <c r="D22" s="16" t="s">
        <v>11</v>
      </c>
      <c r="E22" s="17" t="s">
        <v>18</v>
      </c>
      <c r="F22" s="18" t="n">
        <v>525</v>
      </c>
      <c r="G22" s="18" t="n">
        <v>550.6396</v>
      </c>
      <c r="H22" s="19" t="n">
        <f aca="false">G22/F22</f>
        <v>1.04883733333333</v>
      </c>
    </row>
    <row r="23" customFormat="false" ht="32.8" hidden="false" customHeight="false" outlineLevel="1" collapsed="false">
      <c r="A23" s="14" t="s">
        <v>42</v>
      </c>
      <c r="B23" s="15" t="s">
        <v>9</v>
      </c>
      <c r="C23" s="16" t="s">
        <v>43</v>
      </c>
      <c r="D23" s="16" t="s">
        <v>11</v>
      </c>
      <c r="E23" s="17" t="s">
        <v>9</v>
      </c>
      <c r="F23" s="18" t="n">
        <f aca="false">F24+F29</f>
        <v>11232.5</v>
      </c>
      <c r="G23" s="18" t="n">
        <f aca="false">G24+G29</f>
        <v>11285.4978</v>
      </c>
      <c r="H23" s="19" t="n">
        <f aca="false">G23/F23</f>
        <v>1.00471825506343</v>
      </c>
    </row>
    <row r="24" customFormat="false" ht="32.8" hidden="false" customHeight="false" outlineLevel="2" collapsed="false">
      <c r="A24" s="14" t="s">
        <v>44</v>
      </c>
      <c r="B24" s="15" t="s">
        <v>9</v>
      </c>
      <c r="C24" s="16" t="s">
        <v>45</v>
      </c>
      <c r="D24" s="16" t="s">
        <v>11</v>
      </c>
      <c r="E24" s="17" t="s">
        <v>9</v>
      </c>
      <c r="F24" s="18" t="n">
        <f aca="false">F25+F26+F27+F28</f>
        <v>11037.1</v>
      </c>
      <c r="G24" s="18" t="n">
        <f aca="false">G25+G26+G27+G28</f>
        <v>11036.3978</v>
      </c>
      <c r="H24" s="19" t="n">
        <f aca="false">G24/F24</f>
        <v>0.999936378215292</v>
      </c>
    </row>
    <row r="25" customFormat="false" ht="111.15" hidden="false" customHeight="false" outlineLevel="3" collapsed="false">
      <c r="A25" s="14" t="s">
        <v>46</v>
      </c>
      <c r="B25" s="15" t="s">
        <v>9</v>
      </c>
      <c r="C25" s="16" t="s">
        <v>47</v>
      </c>
      <c r="D25" s="16" t="s">
        <v>11</v>
      </c>
      <c r="E25" s="17" t="s">
        <v>18</v>
      </c>
      <c r="F25" s="18" t="n">
        <v>5612.1</v>
      </c>
      <c r="G25" s="18" t="n">
        <v>5598.5256</v>
      </c>
      <c r="H25" s="19" t="n">
        <f aca="false">G25/F25</f>
        <v>0.997581226278933</v>
      </c>
    </row>
    <row r="26" customFormat="false" ht="126.85" hidden="false" customHeight="false" outlineLevel="3" collapsed="false">
      <c r="A26" s="14" t="s">
        <v>48</v>
      </c>
      <c r="B26" s="15" t="s">
        <v>9</v>
      </c>
      <c r="C26" s="16" t="s">
        <v>49</v>
      </c>
      <c r="D26" s="16" t="s">
        <v>11</v>
      </c>
      <c r="E26" s="17" t="s">
        <v>18</v>
      </c>
      <c r="F26" s="18" t="n">
        <v>32.5</v>
      </c>
      <c r="G26" s="18" t="n">
        <v>32.75926</v>
      </c>
      <c r="H26" s="19" t="n">
        <f aca="false">G26/F26</f>
        <v>1.00797723076923</v>
      </c>
    </row>
    <row r="27" customFormat="false" ht="111.15" hidden="false" customHeight="false" outlineLevel="3" collapsed="false">
      <c r="A27" s="14" t="s">
        <v>50</v>
      </c>
      <c r="B27" s="15" t="s">
        <v>9</v>
      </c>
      <c r="C27" s="16" t="s">
        <v>51</v>
      </c>
      <c r="D27" s="16" t="s">
        <v>11</v>
      </c>
      <c r="E27" s="17" t="s">
        <v>18</v>
      </c>
      <c r="F27" s="18" t="n">
        <v>5958.2</v>
      </c>
      <c r="G27" s="18" t="n">
        <v>5964.89044</v>
      </c>
      <c r="H27" s="19" t="n">
        <f aca="false">G27/F27</f>
        <v>1.0011228961767</v>
      </c>
    </row>
    <row r="28" customFormat="false" ht="111.15" hidden="false" customHeight="false" outlineLevel="3" collapsed="false">
      <c r="A28" s="14" t="s">
        <v>52</v>
      </c>
      <c r="B28" s="15" t="s">
        <v>9</v>
      </c>
      <c r="C28" s="16" t="s">
        <v>53</v>
      </c>
      <c r="D28" s="16" t="s">
        <v>11</v>
      </c>
      <c r="E28" s="17" t="s">
        <v>18</v>
      </c>
      <c r="F28" s="18" t="n">
        <v>-565.7</v>
      </c>
      <c r="G28" s="18" t="n">
        <v>-559.7775</v>
      </c>
      <c r="H28" s="19" t="n">
        <f aca="false">G28/F28</f>
        <v>0.989530669966413</v>
      </c>
    </row>
    <row r="29" customFormat="false" ht="17.35" hidden="false" customHeight="false" outlineLevel="2" collapsed="false">
      <c r="A29" s="14" t="s">
        <v>54</v>
      </c>
      <c r="B29" s="15" t="s">
        <v>9</v>
      </c>
      <c r="C29" s="16" t="s">
        <v>55</v>
      </c>
      <c r="D29" s="16" t="s">
        <v>11</v>
      </c>
      <c r="E29" s="17" t="s">
        <v>9</v>
      </c>
      <c r="F29" s="18" t="n">
        <f aca="false">F30</f>
        <v>195.4</v>
      </c>
      <c r="G29" s="18" t="n">
        <f aca="false">G30</f>
        <v>249.1</v>
      </c>
      <c r="H29" s="19" t="n">
        <f aca="false">G29/F29</f>
        <v>1.27482088024565</v>
      </c>
    </row>
    <row r="30" customFormat="false" ht="17.35" hidden="false" customHeight="false" outlineLevel="3" collapsed="false">
      <c r="A30" s="14" t="s">
        <v>56</v>
      </c>
      <c r="B30" s="15" t="s">
        <v>9</v>
      </c>
      <c r="C30" s="16" t="s">
        <v>57</v>
      </c>
      <c r="D30" s="16" t="s">
        <v>11</v>
      </c>
      <c r="E30" s="17" t="s">
        <v>18</v>
      </c>
      <c r="F30" s="18" t="n">
        <v>195.4</v>
      </c>
      <c r="G30" s="18" t="n">
        <v>249.1</v>
      </c>
      <c r="H30" s="19" t="n">
        <f aca="false">G30/F30</f>
        <v>1.27482088024565</v>
      </c>
    </row>
    <row r="31" customFormat="false" ht="17.35" hidden="false" customHeight="false" outlineLevel="1" collapsed="false">
      <c r="A31" s="14" t="s">
        <v>58</v>
      </c>
      <c r="B31" s="15" t="s">
        <v>9</v>
      </c>
      <c r="C31" s="16" t="s">
        <v>59</v>
      </c>
      <c r="D31" s="16" t="s">
        <v>11</v>
      </c>
      <c r="E31" s="17" t="s">
        <v>9</v>
      </c>
      <c r="F31" s="18" t="n">
        <f aca="false">F32+F35+F36</f>
        <v>82507</v>
      </c>
      <c r="G31" s="18" t="n">
        <f aca="false">G32+G35+G36</f>
        <v>85743.59264</v>
      </c>
      <c r="H31" s="19" t="n">
        <f aca="false">G31/F31</f>
        <v>1.03922809749476</v>
      </c>
    </row>
    <row r="32" customFormat="false" ht="32.8" hidden="false" customHeight="false" outlineLevel="2" collapsed="false">
      <c r="A32" s="14" t="s">
        <v>60</v>
      </c>
      <c r="B32" s="15" t="s">
        <v>9</v>
      </c>
      <c r="C32" s="16" t="s">
        <v>61</v>
      </c>
      <c r="D32" s="16" t="s">
        <v>11</v>
      </c>
      <c r="E32" s="17" t="s">
        <v>9</v>
      </c>
      <c r="F32" s="18" t="n">
        <f aca="false">F33+F34</f>
        <v>68308</v>
      </c>
      <c r="G32" s="18" t="n">
        <f aca="false">G33+G34</f>
        <v>68168.75725</v>
      </c>
      <c r="H32" s="19" t="n">
        <f aca="false">G32/F32</f>
        <v>0.997961545499795</v>
      </c>
    </row>
    <row r="33" customFormat="false" ht="32.8" hidden="false" customHeight="false" outlineLevel="3" collapsed="false">
      <c r="A33" s="14" t="s">
        <v>62</v>
      </c>
      <c r="B33" s="15" t="s">
        <v>9</v>
      </c>
      <c r="C33" s="16" t="s">
        <v>63</v>
      </c>
      <c r="D33" s="16" t="s">
        <v>11</v>
      </c>
      <c r="E33" s="17" t="s">
        <v>18</v>
      </c>
      <c r="F33" s="18" t="n">
        <v>34901</v>
      </c>
      <c r="G33" s="18" t="n">
        <v>34505.95693</v>
      </c>
      <c r="H33" s="19" t="n">
        <f aca="false">G33/F33</f>
        <v>0.988681038652188</v>
      </c>
    </row>
    <row r="34" customFormat="false" ht="64.15" hidden="false" customHeight="false" outlineLevel="3" collapsed="false">
      <c r="A34" s="14" t="s">
        <v>64</v>
      </c>
      <c r="B34" s="15" t="s">
        <v>9</v>
      </c>
      <c r="C34" s="16" t="s">
        <v>65</v>
      </c>
      <c r="D34" s="16" t="s">
        <v>11</v>
      </c>
      <c r="E34" s="17" t="s">
        <v>18</v>
      </c>
      <c r="F34" s="18" t="n">
        <v>33407</v>
      </c>
      <c r="G34" s="18" t="n">
        <v>33662.80032</v>
      </c>
      <c r="H34" s="19" t="n">
        <f aca="false">G34/F34</f>
        <v>1.00765708743676</v>
      </c>
    </row>
    <row r="35" customFormat="false" ht="32.8" hidden="false" customHeight="false" outlineLevel="3" collapsed="false">
      <c r="A35" s="14" t="s">
        <v>66</v>
      </c>
      <c r="B35" s="15" t="s">
        <v>9</v>
      </c>
      <c r="C35" s="16" t="s">
        <v>67</v>
      </c>
      <c r="D35" s="16" t="s">
        <v>11</v>
      </c>
      <c r="E35" s="17" t="s">
        <v>18</v>
      </c>
      <c r="F35" s="18" t="n">
        <v>5</v>
      </c>
      <c r="G35" s="18" t="n">
        <v>1.2861</v>
      </c>
      <c r="H35" s="19" t="n">
        <f aca="false">G35/F35</f>
        <v>0.25722</v>
      </c>
    </row>
    <row r="36" customFormat="false" ht="32.8" hidden="false" customHeight="false" outlineLevel="3" collapsed="false">
      <c r="A36" s="14" t="s">
        <v>68</v>
      </c>
      <c r="B36" s="15" t="s">
        <v>9</v>
      </c>
      <c r="C36" s="16" t="s">
        <v>69</v>
      </c>
      <c r="D36" s="16" t="s">
        <v>11</v>
      </c>
      <c r="E36" s="17" t="s">
        <v>18</v>
      </c>
      <c r="F36" s="18" t="n">
        <v>14194</v>
      </c>
      <c r="G36" s="18" t="n">
        <v>17573.54929</v>
      </c>
      <c r="H36" s="19" t="n">
        <f aca="false">G36/F36</f>
        <v>1.23809703325349</v>
      </c>
    </row>
    <row r="37" customFormat="false" ht="17.35" hidden="false" customHeight="false" outlineLevel="1" collapsed="false">
      <c r="A37" s="14" t="s">
        <v>70</v>
      </c>
      <c r="B37" s="15" t="s">
        <v>9</v>
      </c>
      <c r="C37" s="16" t="s">
        <v>71</v>
      </c>
      <c r="D37" s="16" t="s">
        <v>11</v>
      </c>
      <c r="E37" s="17" t="s">
        <v>9</v>
      </c>
      <c r="F37" s="18" t="n">
        <f aca="false">F38+F40+F42</f>
        <v>48460</v>
      </c>
      <c r="G37" s="18" t="n">
        <f aca="false">G38+G40+G42</f>
        <v>45857.80938</v>
      </c>
      <c r="H37" s="19" t="n">
        <f aca="false">G37/F37</f>
        <v>0.946302298390425</v>
      </c>
    </row>
    <row r="38" customFormat="false" ht="17.35" hidden="false" customHeight="false" outlineLevel="2" collapsed="false">
      <c r="A38" s="14" t="s">
        <v>72</v>
      </c>
      <c r="B38" s="15" t="s">
        <v>9</v>
      </c>
      <c r="C38" s="16" t="s">
        <v>73</v>
      </c>
      <c r="D38" s="16" t="s">
        <v>11</v>
      </c>
      <c r="E38" s="17" t="s">
        <v>9</v>
      </c>
      <c r="F38" s="18" t="n">
        <f aca="false">F39</f>
        <v>14232</v>
      </c>
      <c r="G38" s="18" t="n">
        <f aca="false">G39</f>
        <v>14025.01872</v>
      </c>
      <c r="H38" s="19" t="n">
        <f aca="false">G38/F38</f>
        <v>0.985456627318718</v>
      </c>
    </row>
    <row r="39" customFormat="false" ht="48.5" hidden="false" customHeight="false" outlineLevel="3" collapsed="false">
      <c r="A39" s="14" t="s">
        <v>74</v>
      </c>
      <c r="B39" s="15" t="s">
        <v>9</v>
      </c>
      <c r="C39" s="16" t="s">
        <v>75</v>
      </c>
      <c r="D39" s="16" t="s">
        <v>11</v>
      </c>
      <c r="E39" s="17" t="s">
        <v>18</v>
      </c>
      <c r="F39" s="18" t="n">
        <v>14232</v>
      </c>
      <c r="G39" s="18" t="n">
        <v>14025.01872</v>
      </c>
      <c r="H39" s="19" t="n">
        <f aca="false">G39/F39</f>
        <v>0.985456627318718</v>
      </c>
    </row>
    <row r="40" customFormat="false" ht="17.35" hidden="false" customHeight="false" outlineLevel="2" collapsed="false">
      <c r="A40" s="14" t="s">
        <v>76</v>
      </c>
      <c r="B40" s="15" t="s">
        <v>9</v>
      </c>
      <c r="C40" s="16" t="s">
        <v>77</v>
      </c>
      <c r="D40" s="16" t="s">
        <v>11</v>
      </c>
      <c r="E40" s="17" t="s">
        <v>9</v>
      </c>
      <c r="F40" s="18" t="n">
        <f aca="false">F41</f>
        <v>30756</v>
      </c>
      <c r="G40" s="18" t="n">
        <f aca="false">G41</f>
        <v>28345.90263</v>
      </c>
      <c r="H40" s="19" t="n">
        <f aca="false">G40/F40</f>
        <v>0.921638139875146</v>
      </c>
    </row>
    <row r="41" customFormat="false" ht="32.8" hidden="false" customHeight="false" outlineLevel="3" collapsed="false">
      <c r="A41" s="14" t="s">
        <v>78</v>
      </c>
      <c r="B41" s="15" t="s">
        <v>9</v>
      </c>
      <c r="C41" s="16" t="s">
        <v>79</v>
      </c>
      <c r="D41" s="16" t="s">
        <v>11</v>
      </c>
      <c r="E41" s="17" t="s">
        <v>18</v>
      </c>
      <c r="F41" s="18" t="n">
        <v>30756</v>
      </c>
      <c r="G41" s="18" t="n">
        <v>28345.90263</v>
      </c>
      <c r="H41" s="19" t="n">
        <f aca="false">G41/F41</f>
        <v>0.921638139875146</v>
      </c>
    </row>
    <row r="42" customFormat="false" ht="17.35" hidden="false" customHeight="false" outlineLevel="2" collapsed="false">
      <c r="A42" s="14" t="s">
        <v>80</v>
      </c>
      <c r="B42" s="15" t="s">
        <v>9</v>
      </c>
      <c r="C42" s="16" t="s">
        <v>81</v>
      </c>
      <c r="D42" s="16" t="s">
        <v>11</v>
      </c>
      <c r="E42" s="17" t="s">
        <v>9</v>
      </c>
      <c r="F42" s="18" t="n">
        <f aca="false">F43+F44</f>
        <v>3472</v>
      </c>
      <c r="G42" s="18" t="n">
        <f aca="false">G43+G44</f>
        <v>3486.88803</v>
      </c>
      <c r="H42" s="19" t="n">
        <f aca="false">G42/F42</f>
        <v>1.00428802707373</v>
      </c>
    </row>
    <row r="43" customFormat="false" ht="32.8" hidden="false" customHeight="false" outlineLevel="3" collapsed="false">
      <c r="A43" s="14" t="s">
        <v>82</v>
      </c>
      <c r="B43" s="15" t="s">
        <v>9</v>
      </c>
      <c r="C43" s="16" t="s">
        <v>83</v>
      </c>
      <c r="D43" s="16" t="s">
        <v>11</v>
      </c>
      <c r="E43" s="17" t="s">
        <v>18</v>
      </c>
      <c r="F43" s="18" t="n">
        <v>3174</v>
      </c>
      <c r="G43" s="18" t="n">
        <v>3179.11909</v>
      </c>
      <c r="H43" s="19" t="n">
        <f aca="false">G43/F43</f>
        <v>1.00161281978576</v>
      </c>
    </row>
    <row r="44" customFormat="false" ht="32.8" hidden="false" customHeight="false" outlineLevel="3" collapsed="false">
      <c r="A44" s="14" t="s">
        <v>84</v>
      </c>
      <c r="B44" s="15" t="s">
        <v>9</v>
      </c>
      <c r="C44" s="16" t="s">
        <v>85</v>
      </c>
      <c r="D44" s="16" t="s">
        <v>11</v>
      </c>
      <c r="E44" s="17" t="s">
        <v>18</v>
      </c>
      <c r="F44" s="18" t="n">
        <v>298</v>
      </c>
      <c r="G44" s="18" t="n">
        <v>307.76894</v>
      </c>
      <c r="H44" s="19" t="n">
        <f aca="false">G44/F44</f>
        <v>1.03278167785235</v>
      </c>
    </row>
    <row r="45" customFormat="false" ht="17.35" hidden="false" customHeight="false" outlineLevel="1" collapsed="false">
      <c r="A45" s="14" t="s">
        <v>86</v>
      </c>
      <c r="B45" s="15" t="s">
        <v>9</v>
      </c>
      <c r="C45" s="16" t="s">
        <v>87</v>
      </c>
      <c r="D45" s="16" t="s">
        <v>11</v>
      </c>
      <c r="E45" s="17" t="s">
        <v>9</v>
      </c>
      <c r="F45" s="18" t="n">
        <f aca="false">F46</f>
        <v>22532</v>
      </c>
      <c r="G45" s="18" t="n">
        <f aca="false">G46</f>
        <v>23571.54151</v>
      </c>
      <c r="H45" s="19" t="n">
        <f aca="false">G45/F45</f>
        <v>1.04613622891887</v>
      </c>
    </row>
    <row r="46" customFormat="false" ht="48.5" hidden="false" customHeight="false" outlineLevel="3" collapsed="false">
      <c r="A46" s="14" t="s">
        <v>88</v>
      </c>
      <c r="B46" s="15" t="s">
        <v>9</v>
      </c>
      <c r="C46" s="16" t="s">
        <v>89</v>
      </c>
      <c r="D46" s="16" t="s">
        <v>11</v>
      </c>
      <c r="E46" s="17" t="s">
        <v>18</v>
      </c>
      <c r="F46" s="18" t="n">
        <v>22532</v>
      </c>
      <c r="G46" s="18" t="n">
        <v>23571.54151</v>
      </c>
      <c r="H46" s="19" t="n">
        <f aca="false">G46/F46</f>
        <v>1.04613622891887</v>
      </c>
    </row>
    <row r="47" customFormat="false" ht="48.5" hidden="false" customHeight="false" outlineLevel="1" collapsed="false">
      <c r="A47" s="14" t="s">
        <v>90</v>
      </c>
      <c r="B47" s="15" t="s">
        <v>9</v>
      </c>
      <c r="C47" s="16" t="s">
        <v>91</v>
      </c>
      <c r="D47" s="16" t="s">
        <v>11</v>
      </c>
      <c r="E47" s="17" t="s">
        <v>9</v>
      </c>
      <c r="F47" s="18" t="n">
        <f aca="false">F48+F50+F52</f>
        <v>17914.73419</v>
      </c>
      <c r="G47" s="18" t="n">
        <f aca="false">G48+G50+G52</f>
        <v>18293.87741</v>
      </c>
      <c r="H47" s="19" t="n">
        <f aca="false">G47/F47</f>
        <v>1.02116376475246</v>
      </c>
    </row>
    <row r="48" customFormat="false" ht="64.15" hidden="false" customHeight="false" outlineLevel="2" collapsed="false">
      <c r="A48" s="14" t="s">
        <v>92</v>
      </c>
      <c r="B48" s="15" t="s">
        <v>9</v>
      </c>
      <c r="C48" s="16" t="s">
        <v>93</v>
      </c>
      <c r="D48" s="16" t="s">
        <v>11</v>
      </c>
      <c r="E48" s="17" t="s">
        <v>9</v>
      </c>
      <c r="F48" s="18" t="n">
        <f aca="false">F49</f>
        <v>1198.99554</v>
      </c>
      <c r="G48" s="18" t="n">
        <f aca="false">G49</f>
        <v>1198.99554</v>
      </c>
      <c r="H48" s="19" t="n">
        <f aca="false">G48/F48</f>
        <v>1</v>
      </c>
    </row>
    <row r="49" customFormat="false" ht="48.5" hidden="false" customHeight="false" outlineLevel="3" collapsed="false">
      <c r="A49" s="14" t="s">
        <v>94</v>
      </c>
      <c r="B49" s="15" t="s">
        <v>9</v>
      </c>
      <c r="C49" s="16" t="s">
        <v>95</v>
      </c>
      <c r="D49" s="16" t="s">
        <v>11</v>
      </c>
      <c r="E49" s="17" t="s">
        <v>96</v>
      </c>
      <c r="F49" s="18" t="n">
        <v>1198.99554</v>
      </c>
      <c r="G49" s="18" t="n">
        <v>1198.99554</v>
      </c>
      <c r="H49" s="19" t="n">
        <f aca="false">G49/F49</f>
        <v>1</v>
      </c>
    </row>
    <row r="50" customFormat="false" ht="79.85" hidden="false" customHeight="false" outlineLevel="2" collapsed="false">
      <c r="A50" s="14" t="s">
        <v>97</v>
      </c>
      <c r="B50" s="15" t="s">
        <v>9</v>
      </c>
      <c r="C50" s="16" t="s">
        <v>98</v>
      </c>
      <c r="D50" s="16" t="s">
        <v>11</v>
      </c>
      <c r="E50" s="17" t="s">
        <v>9</v>
      </c>
      <c r="F50" s="18" t="n">
        <f aca="false">F51</f>
        <v>5431.21486</v>
      </c>
      <c r="G50" s="18" t="n">
        <f aca="false">G51</f>
        <v>4975.61604</v>
      </c>
      <c r="H50" s="19" t="n">
        <f aca="false">G50/F50</f>
        <v>0.916114749325163</v>
      </c>
    </row>
    <row r="51" customFormat="false" ht="79.85" hidden="false" customHeight="false" outlineLevel="3" collapsed="false">
      <c r="A51" s="14" t="s">
        <v>99</v>
      </c>
      <c r="B51" s="15" t="s">
        <v>9</v>
      </c>
      <c r="C51" s="16" t="s">
        <v>100</v>
      </c>
      <c r="D51" s="16" t="s">
        <v>11</v>
      </c>
      <c r="E51" s="17" t="s">
        <v>96</v>
      </c>
      <c r="F51" s="18" t="n">
        <v>5431.21486</v>
      </c>
      <c r="G51" s="18" t="n">
        <v>4975.61604</v>
      </c>
      <c r="H51" s="19" t="n">
        <f aca="false">G51/F51</f>
        <v>0.916114749325163</v>
      </c>
    </row>
    <row r="52" customFormat="false" ht="79.85" hidden="false" customHeight="false" outlineLevel="2" collapsed="false">
      <c r="A52" s="14" t="s">
        <v>101</v>
      </c>
      <c r="B52" s="15" t="s">
        <v>9</v>
      </c>
      <c r="C52" s="16" t="s">
        <v>102</v>
      </c>
      <c r="D52" s="16" t="s">
        <v>11</v>
      </c>
      <c r="E52" s="17" t="s">
        <v>9</v>
      </c>
      <c r="F52" s="18" t="n">
        <f aca="false">F53+F54+F55</f>
        <v>11284.52379</v>
      </c>
      <c r="G52" s="18" t="n">
        <f aca="false">G53+G54+G55</f>
        <v>12119.26583</v>
      </c>
      <c r="H52" s="19" t="n">
        <f aca="false">G52/F52</f>
        <v>1.07397228766886</v>
      </c>
    </row>
    <row r="53" customFormat="false" ht="79.85" hidden="false" customHeight="false" outlineLevel="3" collapsed="false">
      <c r="A53" s="14" t="s">
        <v>103</v>
      </c>
      <c r="B53" s="15" t="s">
        <v>9</v>
      </c>
      <c r="C53" s="16" t="s">
        <v>104</v>
      </c>
      <c r="D53" s="16" t="s">
        <v>11</v>
      </c>
      <c r="E53" s="17" t="s">
        <v>96</v>
      </c>
      <c r="F53" s="18" t="n">
        <v>10220.466</v>
      </c>
      <c r="G53" s="18" t="n">
        <v>11233.29032</v>
      </c>
      <c r="H53" s="19" t="n">
        <f aca="false">G53/F53</f>
        <v>1.09909766540978</v>
      </c>
    </row>
    <row r="54" customFormat="false" ht="95.5" hidden="false" customHeight="false" outlineLevel="3" collapsed="false">
      <c r="A54" s="14" t="s">
        <v>105</v>
      </c>
      <c r="B54" s="15" t="s">
        <v>9</v>
      </c>
      <c r="C54" s="16" t="s">
        <v>106</v>
      </c>
      <c r="D54" s="16" t="s">
        <v>11</v>
      </c>
      <c r="E54" s="17" t="s">
        <v>96</v>
      </c>
      <c r="F54" s="18" t="n">
        <v>1037.786</v>
      </c>
      <c r="G54" s="18" t="n">
        <v>848.59942</v>
      </c>
      <c r="H54" s="19" t="n">
        <f aca="false">G54/F54</f>
        <v>0.817701741977633</v>
      </c>
    </row>
    <row r="55" customFormat="false" ht="79.85" hidden="false" customHeight="false" outlineLevel="3" collapsed="false">
      <c r="A55" s="14" t="s">
        <v>107</v>
      </c>
      <c r="B55" s="15" t="s">
        <v>9</v>
      </c>
      <c r="C55" s="16" t="s">
        <v>104</v>
      </c>
      <c r="D55" s="16" t="s">
        <v>11</v>
      </c>
      <c r="E55" s="17" t="s">
        <v>96</v>
      </c>
      <c r="F55" s="18" t="n">
        <v>26.27179</v>
      </c>
      <c r="G55" s="18" t="n">
        <v>37.37609</v>
      </c>
      <c r="H55" s="19" t="n">
        <f aca="false">G55/F55</f>
        <v>1.42267009594702</v>
      </c>
    </row>
    <row r="56" customFormat="false" ht="32.8" hidden="false" customHeight="false" outlineLevel="1" collapsed="false">
      <c r="A56" s="14" t="s">
        <v>108</v>
      </c>
      <c r="B56" s="15" t="s">
        <v>9</v>
      </c>
      <c r="C56" s="16" t="s">
        <v>109</v>
      </c>
      <c r="D56" s="16" t="s">
        <v>11</v>
      </c>
      <c r="E56" s="17" t="s">
        <v>9</v>
      </c>
      <c r="F56" s="18" t="n">
        <f aca="false">F57</f>
        <v>3662.96</v>
      </c>
      <c r="G56" s="18" t="n">
        <f aca="false">G57</f>
        <v>837.72347</v>
      </c>
      <c r="H56" s="19" t="n">
        <f aca="false">G56/F56</f>
        <v>0.228701233428702</v>
      </c>
    </row>
    <row r="57" customFormat="false" ht="21.75" hidden="false" customHeight="true" outlineLevel="2" collapsed="false">
      <c r="A57" s="14" t="s">
        <v>110</v>
      </c>
      <c r="B57" s="15" t="s">
        <v>9</v>
      </c>
      <c r="C57" s="16" t="s">
        <v>111</v>
      </c>
      <c r="D57" s="16" t="s">
        <v>11</v>
      </c>
      <c r="E57" s="17" t="s">
        <v>9</v>
      </c>
      <c r="F57" s="18" t="n">
        <f aca="false">F58+F59+F60+F61+F62</f>
        <v>3662.96</v>
      </c>
      <c r="G57" s="18" t="n">
        <f aca="false">G58+G59+G60+G61+G62</f>
        <v>837.72347</v>
      </c>
      <c r="H57" s="19" t="n">
        <f aca="false">G57/F57</f>
        <v>0.228701233428702</v>
      </c>
    </row>
    <row r="58" customFormat="false" ht="48.5" hidden="false" customHeight="false" outlineLevel="3" collapsed="false">
      <c r="A58" s="14" t="s">
        <v>112</v>
      </c>
      <c r="B58" s="15" t="s">
        <v>9</v>
      </c>
      <c r="C58" s="16" t="s">
        <v>113</v>
      </c>
      <c r="D58" s="16" t="s">
        <v>11</v>
      </c>
      <c r="E58" s="17" t="s">
        <v>96</v>
      </c>
      <c r="F58" s="18" t="n">
        <v>1E-005</v>
      </c>
      <c r="G58" s="18" t="n">
        <v>1E-005</v>
      </c>
      <c r="H58" s="19" t="n">
        <f aca="false">G58/F58</f>
        <v>1</v>
      </c>
    </row>
    <row r="59" customFormat="false" ht="32.8" hidden="false" customHeight="false" outlineLevel="3" collapsed="false">
      <c r="A59" s="14" t="s">
        <v>114</v>
      </c>
      <c r="B59" s="15" t="s">
        <v>9</v>
      </c>
      <c r="C59" s="16" t="s">
        <v>113</v>
      </c>
      <c r="D59" s="16" t="s">
        <v>11</v>
      </c>
      <c r="E59" s="17" t="s">
        <v>96</v>
      </c>
      <c r="F59" s="18" t="n">
        <v>597.55965</v>
      </c>
      <c r="G59" s="18" t="n">
        <v>724.1797</v>
      </c>
      <c r="H59" s="19" t="n">
        <f aca="false">G59/F59</f>
        <v>1.21189524761252</v>
      </c>
    </row>
    <row r="60" customFormat="false" ht="17.35" hidden="false" customHeight="false" outlineLevel="3" collapsed="false">
      <c r="A60" s="14" t="s">
        <v>115</v>
      </c>
      <c r="B60" s="15" t="s">
        <v>9</v>
      </c>
      <c r="C60" s="16" t="s">
        <v>116</v>
      </c>
      <c r="D60" s="16" t="s">
        <v>11</v>
      </c>
      <c r="E60" s="17" t="s">
        <v>96</v>
      </c>
      <c r="F60" s="18" t="n">
        <v>2665.64037</v>
      </c>
      <c r="G60" s="18" t="n">
        <v>7.91379</v>
      </c>
      <c r="H60" s="19" t="n">
        <f aca="false">G60/F60</f>
        <v>0.00296881383140217</v>
      </c>
    </row>
    <row r="61" customFormat="false" ht="17.35" hidden="false" customHeight="false" outlineLevel="3" collapsed="false">
      <c r="A61" s="14" t="s">
        <v>117</v>
      </c>
      <c r="B61" s="15" t="s">
        <v>9</v>
      </c>
      <c r="C61" s="16" t="s">
        <v>118</v>
      </c>
      <c r="D61" s="16" t="s">
        <v>11</v>
      </c>
      <c r="E61" s="17" t="s">
        <v>96</v>
      </c>
      <c r="F61" s="18" t="n">
        <v>105.62997</v>
      </c>
      <c r="G61" s="18" t="n">
        <v>105.62997</v>
      </c>
      <c r="H61" s="19" t="n">
        <f aca="false">G61/F61</f>
        <v>1</v>
      </c>
    </row>
    <row r="62" customFormat="false" ht="17.35" hidden="false" customHeight="false" outlineLevel="3" collapsed="false">
      <c r="A62" s="14" t="s">
        <v>119</v>
      </c>
      <c r="B62" s="15" t="s">
        <v>9</v>
      </c>
      <c r="C62" s="16" t="s">
        <v>120</v>
      </c>
      <c r="D62" s="16" t="s">
        <v>11</v>
      </c>
      <c r="E62" s="17" t="s">
        <v>96</v>
      </c>
      <c r="F62" s="18" t="n">
        <v>294.13</v>
      </c>
      <c r="G62" s="18" t="n">
        <v>0</v>
      </c>
      <c r="H62" s="19" t="n">
        <f aca="false">G62/F62</f>
        <v>0</v>
      </c>
    </row>
    <row r="63" customFormat="false" ht="32.8" hidden="false" customHeight="false" outlineLevel="1" collapsed="false">
      <c r="A63" s="14" t="s">
        <v>121</v>
      </c>
      <c r="B63" s="15" t="s">
        <v>9</v>
      </c>
      <c r="C63" s="16" t="s">
        <v>122</v>
      </c>
      <c r="D63" s="16" t="s">
        <v>11</v>
      </c>
      <c r="E63" s="17" t="s">
        <v>9</v>
      </c>
      <c r="F63" s="18" t="n">
        <f aca="false">F64</f>
        <v>1544.40591</v>
      </c>
      <c r="G63" s="18" t="n">
        <f aca="false">G64</f>
        <v>1544.40591</v>
      </c>
      <c r="H63" s="19" t="n">
        <f aca="false">G63/F63</f>
        <v>1</v>
      </c>
    </row>
    <row r="64" customFormat="false" ht="17.35" hidden="false" customHeight="false" outlineLevel="2" collapsed="false">
      <c r="A64" s="14" t="s">
        <v>123</v>
      </c>
      <c r="B64" s="15" t="s">
        <v>9</v>
      </c>
      <c r="C64" s="16" t="s">
        <v>124</v>
      </c>
      <c r="D64" s="16" t="s">
        <v>11</v>
      </c>
      <c r="E64" s="17" t="s">
        <v>9</v>
      </c>
      <c r="F64" s="18" t="n">
        <f aca="false">F65</f>
        <v>1544.40591</v>
      </c>
      <c r="G64" s="18" t="n">
        <f aca="false">G65</f>
        <v>1544.40591</v>
      </c>
      <c r="H64" s="19" t="n">
        <f aca="false">G64/F64</f>
        <v>1</v>
      </c>
    </row>
    <row r="65" customFormat="false" ht="32.8" hidden="false" customHeight="false" outlineLevel="3" collapsed="false">
      <c r="A65" s="14" t="s">
        <v>125</v>
      </c>
      <c r="B65" s="15" t="s">
        <v>9</v>
      </c>
      <c r="C65" s="16" t="s">
        <v>126</v>
      </c>
      <c r="D65" s="16" t="s">
        <v>11</v>
      </c>
      <c r="E65" s="17" t="s">
        <v>127</v>
      </c>
      <c r="F65" s="18" t="n">
        <v>1544.40591</v>
      </c>
      <c r="G65" s="18" t="n">
        <v>1544.40591</v>
      </c>
      <c r="H65" s="19" t="n">
        <f aca="false">G65/F65</f>
        <v>1</v>
      </c>
    </row>
    <row r="66" customFormat="false" ht="32.8" hidden="false" customHeight="false" outlineLevel="1" collapsed="false">
      <c r="A66" s="14" t="s">
        <v>128</v>
      </c>
      <c r="B66" s="15" t="s">
        <v>9</v>
      </c>
      <c r="C66" s="16" t="s">
        <v>129</v>
      </c>
      <c r="D66" s="16" t="s">
        <v>11</v>
      </c>
      <c r="E66" s="17" t="s">
        <v>9</v>
      </c>
      <c r="F66" s="18" t="n">
        <f aca="false">F67</f>
        <v>9.072</v>
      </c>
      <c r="G66" s="18" t="n">
        <f aca="false">G67</f>
        <v>9.072</v>
      </c>
      <c r="H66" s="19" t="n">
        <f aca="false">G66/F66</f>
        <v>1</v>
      </c>
    </row>
    <row r="67" customFormat="false" ht="79.85" hidden="false" customHeight="false" outlineLevel="2" collapsed="false">
      <c r="A67" s="14" t="s">
        <v>130</v>
      </c>
      <c r="B67" s="15" t="s">
        <v>9</v>
      </c>
      <c r="C67" s="16" t="s">
        <v>131</v>
      </c>
      <c r="D67" s="16" t="s">
        <v>11</v>
      </c>
      <c r="E67" s="17" t="s">
        <v>9</v>
      </c>
      <c r="F67" s="18" t="n">
        <f aca="false">F68</f>
        <v>9.072</v>
      </c>
      <c r="G67" s="18" t="n">
        <f aca="false">G68</f>
        <v>9.072</v>
      </c>
      <c r="H67" s="19" t="n">
        <f aca="false">G67/F67</f>
        <v>1</v>
      </c>
    </row>
    <row r="68" customFormat="false" ht="95.5" hidden="false" customHeight="false" outlineLevel="3" collapsed="false">
      <c r="A68" s="14" t="s">
        <v>132</v>
      </c>
      <c r="B68" s="15" t="s">
        <v>9</v>
      </c>
      <c r="C68" s="16" t="s">
        <v>133</v>
      </c>
      <c r="D68" s="16" t="s">
        <v>11</v>
      </c>
      <c r="E68" s="17" t="s">
        <v>134</v>
      </c>
      <c r="F68" s="18" t="n">
        <v>9.072</v>
      </c>
      <c r="G68" s="18" t="n">
        <v>9.072</v>
      </c>
      <c r="H68" s="19" t="n">
        <f aca="false">G68/F68</f>
        <v>1</v>
      </c>
    </row>
    <row r="69" customFormat="false" ht="17.35" hidden="false" customHeight="false" outlineLevel="1" collapsed="false">
      <c r="A69" s="14" t="s">
        <v>135</v>
      </c>
      <c r="B69" s="15" t="s">
        <v>9</v>
      </c>
      <c r="C69" s="16" t="s">
        <v>136</v>
      </c>
      <c r="D69" s="16" t="s">
        <v>11</v>
      </c>
      <c r="E69" s="17" t="s">
        <v>9</v>
      </c>
      <c r="F69" s="18" t="n">
        <f aca="false">F70+F84+F86+F88+F90</f>
        <v>2615.65984</v>
      </c>
      <c r="G69" s="18" t="n">
        <f aca="false">G70+G84+G86+G88+G90</f>
        <v>2092.05865</v>
      </c>
      <c r="H69" s="19" t="n">
        <f aca="false">G69/F69</f>
        <v>0.799820610465924</v>
      </c>
    </row>
    <row r="70" customFormat="false" ht="32.8" hidden="false" customHeight="false" outlineLevel="2" collapsed="false">
      <c r="A70" s="14" t="s">
        <v>137</v>
      </c>
      <c r="B70" s="15" t="s">
        <v>9</v>
      </c>
      <c r="C70" s="16" t="s">
        <v>138</v>
      </c>
      <c r="D70" s="16" t="s">
        <v>11</v>
      </c>
      <c r="E70" s="17" t="s">
        <v>9</v>
      </c>
      <c r="F70" s="18" t="n">
        <f aca="false">SUM(F71:F83)</f>
        <v>1054.75896</v>
      </c>
      <c r="G70" s="18" t="n">
        <f aca="false">SUM(G71:G83)</f>
        <v>1087.97335</v>
      </c>
      <c r="H70" s="19" t="n">
        <f aca="false">G70/F70</f>
        <v>1.03149002877397</v>
      </c>
    </row>
    <row r="71" customFormat="false" ht="79.85" hidden="false" customHeight="false" outlineLevel="3" collapsed="false">
      <c r="A71" s="14" t="s">
        <v>139</v>
      </c>
      <c r="B71" s="15" t="s">
        <v>9</v>
      </c>
      <c r="C71" s="16" t="s">
        <v>140</v>
      </c>
      <c r="D71" s="16" t="s">
        <v>11</v>
      </c>
      <c r="E71" s="17" t="s">
        <v>141</v>
      </c>
      <c r="F71" s="18" t="n">
        <v>23.87544</v>
      </c>
      <c r="G71" s="18" t="n">
        <v>27.12544</v>
      </c>
      <c r="H71" s="19" t="n">
        <f aca="false">G71/F71</f>
        <v>1.13612314579333</v>
      </c>
    </row>
    <row r="72" customFormat="false" ht="95.5" hidden="false" customHeight="false" outlineLevel="3" collapsed="false">
      <c r="A72" s="14" t="s">
        <v>142</v>
      </c>
      <c r="B72" s="15" t="s">
        <v>9</v>
      </c>
      <c r="C72" s="16" t="s">
        <v>143</v>
      </c>
      <c r="D72" s="16" t="s">
        <v>11</v>
      </c>
      <c r="E72" s="17" t="s">
        <v>141</v>
      </c>
      <c r="F72" s="18" t="n">
        <v>64.592</v>
      </c>
      <c r="G72" s="18" t="n">
        <v>57.89323</v>
      </c>
      <c r="H72" s="19" t="n">
        <f aca="false">G72/F72</f>
        <v>0.896291026752539</v>
      </c>
    </row>
    <row r="73" customFormat="false" ht="79.85" hidden="false" customHeight="false" outlineLevel="3" collapsed="false">
      <c r="A73" s="14" t="s">
        <v>144</v>
      </c>
      <c r="B73" s="15" t="s">
        <v>9</v>
      </c>
      <c r="C73" s="16" t="s">
        <v>145</v>
      </c>
      <c r="D73" s="16" t="s">
        <v>11</v>
      </c>
      <c r="E73" s="17" t="s">
        <v>141</v>
      </c>
      <c r="F73" s="18" t="n">
        <v>268.01561</v>
      </c>
      <c r="G73" s="18" t="n">
        <v>281.11135</v>
      </c>
      <c r="H73" s="19" t="n">
        <f aca="false">G73/F73</f>
        <v>1.04886185547178</v>
      </c>
    </row>
    <row r="74" customFormat="false" ht="79.85" hidden="false" customHeight="false" outlineLevel="3" collapsed="false">
      <c r="A74" s="14" t="s">
        <v>146</v>
      </c>
      <c r="B74" s="15" t="s">
        <v>9</v>
      </c>
      <c r="C74" s="16" t="s">
        <v>147</v>
      </c>
      <c r="D74" s="16" t="s">
        <v>11</v>
      </c>
      <c r="E74" s="17" t="s">
        <v>141</v>
      </c>
      <c r="F74" s="18" t="n">
        <v>35.46348</v>
      </c>
      <c r="G74" s="18" t="n">
        <v>37.63638</v>
      </c>
      <c r="H74" s="19" t="n">
        <f aca="false">G74/F74</f>
        <v>1.06127148266329</v>
      </c>
    </row>
    <row r="75" customFormat="false" ht="79.85" hidden="false" customHeight="false" outlineLevel="3" collapsed="false">
      <c r="A75" s="14" t="s">
        <v>148</v>
      </c>
      <c r="B75" s="15" t="s">
        <v>9</v>
      </c>
      <c r="C75" s="16" t="s">
        <v>149</v>
      </c>
      <c r="D75" s="16" t="s">
        <v>11</v>
      </c>
      <c r="E75" s="17" t="s">
        <v>141</v>
      </c>
      <c r="F75" s="18" t="n">
        <v>1.278</v>
      </c>
      <c r="G75" s="18" t="n">
        <v>0</v>
      </c>
      <c r="H75" s="19" t="n">
        <f aca="false">G75/F75</f>
        <v>0</v>
      </c>
    </row>
    <row r="76" customFormat="false" ht="79.85" hidden="false" customHeight="false" outlineLevel="3" collapsed="false">
      <c r="A76" s="14" t="s">
        <v>150</v>
      </c>
      <c r="B76" s="15" t="s">
        <v>9</v>
      </c>
      <c r="C76" s="16" t="s">
        <v>151</v>
      </c>
      <c r="D76" s="16" t="s">
        <v>11</v>
      </c>
      <c r="E76" s="17" t="s">
        <v>141</v>
      </c>
      <c r="F76" s="18" t="n">
        <v>5</v>
      </c>
      <c r="G76" s="18" t="n">
        <v>5</v>
      </c>
      <c r="H76" s="19" t="n">
        <f aca="false">G76/F76</f>
        <v>1</v>
      </c>
    </row>
    <row r="77" customFormat="false" ht="95.5" hidden="false" customHeight="false" outlineLevel="3" collapsed="false">
      <c r="A77" s="14" t="s">
        <v>152</v>
      </c>
      <c r="B77" s="15" t="s">
        <v>9</v>
      </c>
      <c r="C77" s="16" t="s">
        <v>153</v>
      </c>
      <c r="D77" s="16" t="s">
        <v>11</v>
      </c>
      <c r="E77" s="17" t="s">
        <v>141</v>
      </c>
      <c r="F77" s="18" t="n">
        <v>8.311</v>
      </c>
      <c r="G77" s="18" t="n">
        <v>4.75</v>
      </c>
      <c r="H77" s="19" t="n">
        <f aca="false">G77/F77</f>
        <v>0.571531704969318</v>
      </c>
    </row>
    <row r="78" customFormat="false" ht="111.15" hidden="false" customHeight="false" outlineLevel="3" collapsed="false">
      <c r="A78" s="14" t="s">
        <v>154</v>
      </c>
      <c r="B78" s="15" t="s">
        <v>9</v>
      </c>
      <c r="C78" s="16" t="s">
        <v>155</v>
      </c>
      <c r="D78" s="16" t="s">
        <v>11</v>
      </c>
      <c r="E78" s="17" t="s">
        <v>141</v>
      </c>
      <c r="F78" s="18" t="n">
        <v>2.778</v>
      </c>
      <c r="G78" s="18" t="n">
        <v>0.3</v>
      </c>
      <c r="H78" s="19" t="n">
        <f aca="false">G78/F78</f>
        <v>0.107991360691145</v>
      </c>
    </row>
    <row r="79" customFormat="false" ht="79.85" hidden="false" customHeight="false" outlineLevel="3" collapsed="false">
      <c r="A79" s="14" t="s">
        <v>156</v>
      </c>
      <c r="B79" s="15" t="s">
        <v>9</v>
      </c>
      <c r="C79" s="16" t="s">
        <v>157</v>
      </c>
      <c r="D79" s="16" t="s">
        <v>11</v>
      </c>
      <c r="E79" s="17" t="s">
        <v>141</v>
      </c>
      <c r="F79" s="18" t="n">
        <v>13.16135</v>
      </c>
      <c r="G79" s="18" t="n">
        <v>13.66135</v>
      </c>
      <c r="H79" s="19" t="n">
        <f aca="false">G79/F79</f>
        <v>1.03799002381975</v>
      </c>
    </row>
    <row r="80" customFormat="false" ht="79.85" hidden="false" customHeight="false" outlineLevel="3" collapsed="false">
      <c r="A80" s="14" t="s">
        <v>158</v>
      </c>
      <c r="B80" s="15" t="s">
        <v>9</v>
      </c>
      <c r="C80" s="16" t="s">
        <v>159</v>
      </c>
      <c r="D80" s="16" t="s">
        <v>11</v>
      </c>
      <c r="E80" s="17" t="s">
        <v>141</v>
      </c>
      <c r="F80" s="18" t="n">
        <v>64.81667</v>
      </c>
      <c r="G80" s="18" t="n">
        <v>65.83963</v>
      </c>
      <c r="H80" s="19" t="n">
        <f aca="false">G80/F80</f>
        <v>1.01578235969234</v>
      </c>
    </row>
    <row r="81" customFormat="false" ht="95.5" hidden="false" customHeight="false" outlineLevel="3" collapsed="false">
      <c r="A81" s="14" t="s">
        <v>160</v>
      </c>
      <c r="B81" s="15" t="s">
        <v>9</v>
      </c>
      <c r="C81" s="16" t="s">
        <v>161</v>
      </c>
      <c r="D81" s="16" t="s">
        <v>11</v>
      </c>
      <c r="E81" s="17" t="s">
        <v>141</v>
      </c>
      <c r="F81" s="18" t="n">
        <v>520.80041</v>
      </c>
      <c r="G81" s="18" t="n">
        <v>569.65597</v>
      </c>
      <c r="H81" s="19" t="n">
        <f aca="false">G81/F81</f>
        <v>1.09380860510459</v>
      </c>
    </row>
    <row r="82" customFormat="false" ht="142.5" hidden="false" customHeight="false" outlineLevel="3" collapsed="false">
      <c r="A82" s="14" t="s">
        <v>162</v>
      </c>
      <c r="B82" s="15" t="s">
        <v>9</v>
      </c>
      <c r="C82" s="16" t="s">
        <v>163</v>
      </c>
      <c r="D82" s="16" t="s">
        <v>11</v>
      </c>
      <c r="E82" s="17" t="s">
        <v>141</v>
      </c>
      <c r="F82" s="18" t="n">
        <v>31.667</v>
      </c>
      <c r="G82" s="18" t="n">
        <v>10</v>
      </c>
      <c r="H82" s="19" t="n">
        <f aca="false">G82/F82</f>
        <v>0.315786149619478</v>
      </c>
    </row>
    <row r="83" customFormat="false" ht="80.25" hidden="false" customHeight="true" outlineLevel="3" collapsed="false">
      <c r="A83" s="14" t="s">
        <v>164</v>
      </c>
      <c r="B83" s="15" t="s">
        <v>9</v>
      </c>
      <c r="C83" s="16" t="s">
        <v>165</v>
      </c>
      <c r="D83" s="16" t="s">
        <v>11</v>
      </c>
      <c r="E83" s="17" t="s">
        <v>141</v>
      </c>
      <c r="F83" s="18" t="n">
        <v>15</v>
      </c>
      <c r="G83" s="18" t="n">
        <v>15</v>
      </c>
      <c r="H83" s="19" t="n">
        <f aca="false">G83/F83</f>
        <v>1</v>
      </c>
    </row>
    <row r="84" customFormat="false" ht="111.15" hidden="false" customHeight="false" outlineLevel="2" collapsed="false">
      <c r="A84" s="14" t="s">
        <v>166</v>
      </c>
      <c r="B84" s="15" t="s">
        <v>9</v>
      </c>
      <c r="C84" s="16" t="s">
        <v>167</v>
      </c>
      <c r="D84" s="16" t="s">
        <v>11</v>
      </c>
      <c r="E84" s="17" t="s">
        <v>9</v>
      </c>
      <c r="F84" s="18" t="n">
        <f aca="false">F85</f>
        <v>65.964</v>
      </c>
      <c r="G84" s="18" t="n">
        <f aca="false">G85</f>
        <v>44.03</v>
      </c>
      <c r="H84" s="19" t="n">
        <f aca="false">G84/F84</f>
        <v>0.667485295009399</v>
      </c>
    </row>
    <row r="85" customFormat="false" ht="76.5" hidden="false" customHeight="true" outlineLevel="3" collapsed="false">
      <c r="A85" s="14" t="s">
        <v>168</v>
      </c>
      <c r="B85" s="15" t="s">
        <v>9</v>
      </c>
      <c r="C85" s="16" t="s">
        <v>169</v>
      </c>
      <c r="D85" s="16" t="s">
        <v>11</v>
      </c>
      <c r="E85" s="17" t="s">
        <v>141</v>
      </c>
      <c r="F85" s="18" t="n">
        <v>65.964</v>
      </c>
      <c r="G85" s="18" t="n">
        <v>44.03</v>
      </c>
      <c r="H85" s="19" t="n">
        <f aca="false">G85/F85</f>
        <v>0.667485295009399</v>
      </c>
    </row>
    <row r="86" customFormat="false" ht="64.15" hidden="false" customHeight="false" outlineLevel="2" collapsed="false">
      <c r="A86" s="14" t="s">
        <v>170</v>
      </c>
      <c r="B86" s="15" t="s">
        <v>9</v>
      </c>
      <c r="C86" s="16" t="s">
        <v>171</v>
      </c>
      <c r="D86" s="16" t="s">
        <v>11</v>
      </c>
      <c r="E86" s="17" t="s">
        <v>9</v>
      </c>
      <c r="F86" s="18" t="n">
        <f aca="false">F87</f>
        <v>1110.33175</v>
      </c>
      <c r="G86" s="18" t="n">
        <f aca="false">G87</f>
        <v>725.38158</v>
      </c>
      <c r="H86" s="19" t="n">
        <f aca="false">G86/F86</f>
        <v>0.653301664119755</v>
      </c>
    </row>
    <row r="87" customFormat="false" ht="64.15" hidden="false" customHeight="false" outlineLevel="3" collapsed="false">
      <c r="A87" s="14" t="s">
        <v>172</v>
      </c>
      <c r="B87" s="15" t="s">
        <v>9</v>
      </c>
      <c r="C87" s="16" t="s">
        <v>173</v>
      </c>
      <c r="D87" s="16" t="s">
        <v>11</v>
      </c>
      <c r="E87" s="17" t="s">
        <v>141</v>
      </c>
      <c r="F87" s="18" t="n">
        <v>1110.33175</v>
      </c>
      <c r="G87" s="18" t="n">
        <v>725.38158</v>
      </c>
      <c r="H87" s="19" t="n">
        <f aca="false">G87/F87</f>
        <v>0.653301664119755</v>
      </c>
    </row>
    <row r="88" customFormat="false" ht="17.35" hidden="false" customHeight="false" outlineLevel="2" collapsed="false">
      <c r="A88" s="14" t="s">
        <v>174</v>
      </c>
      <c r="B88" s="15" t="s">
        <v>9</v>
      </c>
      <c r="C88" s="16" t="s">
        <v>175</v>
      </c>
      <c r="D88" s="16" t="s">
        <v>11</v>
      </c>
      <c r="E88" s="17" t="s">
        <v>9</v>
      </c>
      <c r="F88" s="18" t="n">
        <f aca="false">F89</f>
        <v>136.23</v>
      </c>
      <c r="G88" s="18" t="n">
        <f aca="false">G89</f>
        <v>58.62222</v>
      </c>
      <c r="H88" s="19" t="n">
        <f aca="false">G88/F88</f>
        <v>0.430317991631799</v>
      </c>
    </row>
    <row r="89" customFormat="false" ht="142.5" hidden="false" customHeight="false" outlineLevel="3" collapsed="false">
      <c r="A89" s="14" t="s">
        <v>176</v>
      </c>
      <c r="B89" s="15" t="s">
        <v>9</v>
      </c>
      <c r="C89" s="16" t="s">
        <v>177</v>
      </c>
      <c r="D89" s="16" t="s">
        <v>11</v>
      </c>
      <c r="E89" s="17" t="s">
        <v>141</v>
      </c>
      <c r="F89" s="18" t="n">
        <v>136.23</v>
      </c>
      <c r="G89" s="18" t="n">
        <v>58.62222</v>
      </c>
      <c r="H89" s="19" t="n">
        <f aca="false">G89/F89</f>
        <v>0.430317991631799</v>
      </c>
    </row>
    <row r="90" customFormat="false" ht="17.35" hidden="false" customHeight="false" outlineLevel="2" collapsed="false">
      <c r="A90" s="14" t="s">
        <v>178</v>
      </c>
      <c r="B90" s="15" t="s">
        <v>9</v>
      </c>
      <c r="C90" s="16" t="s">
        <v>179</v>
      </c>
      <c r="D90" s="16" t="s">
        <v>11</v>
      </c>
      <c r="E90" s="17" t="s">
        <v>9</v>
      </c>
      <c r="F90" s="18" t="n">
        <f aca="false">F91</f>
        <v>248.37513</v>
      </c>
      <c r="G90" s="18" t="n">
        <f aca="false">G91</f>
        <v>176.0515</v>
      </c>
      <c r="H90" s="19" t="n">
        <f aca="false">G90/F90</f>
        <v>0.708812915367171</v>
      </c>
    </row>
    <row r="91" customFormat="false" ht="173.85" hidden="false" customHeight="false" outlineLevel="3" collapsed="false">
      <c r="A91" s="14" t="s">
        <v>180</v>
      </c>
      <c r="B91" s="15" t="s">
        <v>9</v>
      </c>
      <c r="C91" s="16" t="s">
        <v>181</v>
      </c>
      <c r="D91" s="16" t="s">
        <v>11</v>
      </c>
      <c r="E91" s="17" t="s">
        <v>141</v>
      </c>
      <c r="F91" s="18" t="n">
        <v>248.37513</v>
      </c>
      <c r="G91" s="18" t="n">
        <v>176.0515</v>
      </c>
      <c r="H91" s="19" t="n">
        <f aca="false">G91/F91</f>
        <v>0.708812915367171</v>
      </c>
    </row>
    <row r="92" customFormat="false" ht="17.35" hidden="false" customHeight="false" outlineLevel="3" collapsed="false">
      <c r="A92" s="14" t="s">
        <v>182</v>
      </c>
      <c r="B92" s="15" t="s">
        <v>9</v>
      </c>
      <c r="C92" s="16" t="n">
        <v>117000000</v>
      </c>
      <c r="D92" s="16" t="s">
        <v>11</v>
      </c>
      <c r="E92" s="15" t="s">
        <v>9</v>
      </c>
      <c r="F92" s="18" t="n">
        <f aca="false">F93</f>
        <v>0</v>
      </c>
      <c r="G92" s="18" t="n">
        <f aca="false">G93</f>
        <v>124.76527</v>
      </c>
      <c r="H92" s="19" t="n">
        <v>0</v>
      </c>
    </row>
    <row r="93" customFormat="false" ht="17.35" hidden="false" customHeight="false" outlineLevel="3" collapsed="false">
      <c r="A93" s="14" t="s">
        <v>183</v>
      </c>
      <c r="B93" s="15" t="s">
        <v>9</v>
      </c>
      <c r="C93" s="16" t="n">
        <v>117010000</v>
      </c>
      <c r="D93" s="16" t="s">
        <v>11</v>
      </c>
      <c r="E93" s="15" t="s">
        <v>9</v>
      </c>
      <c r="F93" s="18" t="n">
        <f aca="false">F94</f>
        <v>0</v>
      </c>
      <c r="G93" s="18" t="n">
        <f aca="false">G94</f>
        <v>124.76527</v>
      </c>
      <c r="H93" s="19" t="n">
        <v>0</v>
      </c>
    </row>
    <row r="94" customFormat="false" ht="32.8" hidden="false" customHeight="false" outlineLevel="3" collapsed="false">
      <c r="A94" s="14" t="s">
        <v>184</v>
      </c>
      <c r="B94" s="15" t="s">
        <v>9</v>
      </c>
      <c r="C94" s="16" t="n">
        <v>1170104004</v>
      </c>
      <c r="D94" s="16" t="s">
        <v>11</v>
      </c>
      <c r="E94" s="15" t="s">
        <v>9</v>
      </c>
      <c r="F94" s="18" t="n">
        <v>0</v>
      </c>
      <c r="G94" s="18" t="n">
        <v>124.76527</v>
      </c>
      <c r="H94" s="19" t="n">
        <v>0</v>
      </c>
    </row>
    <row r="95" customFormat="false" ht="17.35" hidden="false" customHeight="false" outlineLevel="0" collapsed="false">
      <c r="A95" s="14" t="s">
        <v>185</v>
      </c>
      <c r="B95" s="15" t="s">
        <v>9</v>
      </c>
      <c r="C95" s="16" t="s">
        <v>186</v>
      </c>
      <c r="D95" s="16" t="s">
        <v>11</v>
      </c>
      <c r="E95" s="17" t="s">
        <v>9</v>
      </c>
      <c r="F95" s="18" t="n">
        <f aca="false">F96+F125</f>
        <v>2919027.57572</v>
      </c>
      <c r="G95" s="18" t="n">
        <f aca="false">G96+G125</f>
        <v>2876433.62264</v>
      </c>
      <c r="H95" s="19" t="n">
        <f aca="false">G95/F95</f>
        <v>0.985408170366635</v>
      </c>
    </row>
    <row r="96" customFormat="false" ht="48.5" hidden="false" customHeight="false" outlineLevel="1" collapsed="false">
      <c r="A96" s="14" t="s">
        <v>187</v>
      </c>
      <c r="B96" s="15" t="s">
        <v>9</v>
      </c>
      <c r="C96" s="16" t="s">
        <v>188</v>
      </c>
      <c r="D96" s="16" t="s">
        <v>11</v>
      </c>
      <c r="E96" s="17" t="s">
        <v>9</v>
      </c>
      <c r="F96" s="18" t="n">
        <f aca="false">F97+F101+F109+F120</f>
        <v>2934732.69984</v>
      </c>
      <c r="G96" s="18" t="n">
        <f aca="false">G97+G101+G109+G120</f>
        <v>2892138.74676</v>
      </c>
      <c r="H96" s="19" t="n">
        <f aca="false">G96/F96</f>
        <v>0.985486258056033</v>
      </c>
    </row>
    <row r="97" customFormat="false" ht="17.35" hidden="false" customHeight="false" outlineLevel="2" collapsed="false">
      <c r="A97" s="14" t="s">
        <v>189</v>
      </c>
      <c r="B97" s="15" t="s">
        <v>9</v>
      </c>
      <c r="C97" s="16" t="s">
        <v>190</v>
      </c>
      <c r="D97" s="16" t="s">
        <v>11</v>
      </c>
      <c r="E97" s="17" t="s">
        <v>9</v>
      </c>
      <c r="F97" s="18" t="n">
        <f aca="false">F98+F99+F100</f>
        <v>962363.91702</v>
      </c>
      <c r="G97" s="18" t="n">
        <f aca="false">G98+G99+G100</f>
        <v>962372.81732</v>
      </c>
      <c r="H97" s="19" t="n">
        <f aca="false">G97/F97</f>
        <v>1.00000924837252</v>
      </c>
    </row>
    <row r="98" customFormat="false" ht="48.5" hidden="false" customHeight="false" outlineLevel="3" collapsed="false">
      <c r="A98" s="14" t="s">
        <v>191</v>
      </c>
      <c r="B98" s="15" t="s">
        <v>9</v>
      </c>
      <c r="C98" s="16" t="s">
        <v>192</v>
      </c>
      <c r="D98" s="16" t="s">
        <v>11</v>
      </c>
      <c r="E98" s="17" t="s">
        <v>193</v>
      </c>
      <c r="F98" s="18" t="n">
        <v>179750</v>
      </c>
      <c r="G98" s="18" t="n">
        <v>179750</v>
      </c>
      <c r="H98" s="19" t="n">
        <f aca="false">G98/F98</f>
        <v>1</v>
      </c>
    </row>
    <row r="99" customFormat="false" ht="32.8" hidden="false" customHeight="false" outlineLevel="3" collapsed="false">
      <c r="A99" s="14" t="s">
        <v>194</v>
      </c>
      <c r="B99" s="15" t="s">
        <v>9</v>
      </c>
      <c r="C99" s="16" t="s">
        <v>195</v>
      </c>
      <c r="D99" s="16" t="s">
        <v>11</v>
      </c>
      <c r="E99" s="17" t="s">
        <v>193</v>
      </c>
      <c r="F99" s="18" t="n">
        <v>195253.91702</v>
      </c>
      <c r="G99" s="18" t="n">
        <v>195262.81732</v>
      </c>
      <c r="H99" s="19" t="n">
        <f aca="false">G99/F99</f>
        <v>1.00004558320845</v>
      </c>
    </row>
    <row r="100" customFormat="false" ht="48" hidden="false" customHeight="true" outlineLevel="3" collapsed="false">
      <c r="A100" s="14" t="s">
        <v>196</v>
      </c>
      <c r="B100" s="15" t="s">
        <v>9</v>
      </c>
      <c r="C100" s="16" t="s">
        <v>197</v>
      </c>
      <c r="D100" s="16" t="s">
        <v>11</v>
      </c>
      <c r="E100" s="17" t="s">
        <v>193</v>
      </c>
      <c r="F100" s="18" t="n">
        <v>587360</v>
      </c>
      <c r="G100" s="18" t="n">
        <v>587360</v>
      </c>
      <c r="H100" s="19" t="n">
        <f aca="false">G100/F100</f>
        <v>1</v>
      </c>
    </row>
    <row r="101" customFormat="false" ht="32.8" hidden="false" customHeight="false" outlineLevel="2" collapsed="false">
      <c r="A101" s="14" t="s">
        <v>198</v>
      </c>
      <c r="B101" s="15" t="s">
        <v>9</v>
      </c>
      <c r="C101" s="16" t="s">
        <v>188</v>
      </c>
      <c r="D101" s="16" t="s">
        <v>11</v>
      </c>
      <c r="E101" s="17" t="s">
        <v>9</v>
      </c>
      <c r="F101" s="18" t="n">
        <f aca="false">F102+F104+F107</f>
        <v>658323.0251</v>
      </c>
      <c r="G101" s="18" t="n">
        <f aca="false">G102+G104+G107</f>
        <v>633198.16606</v>
      </c>
      <c r="H101" s="19" t="n">
        <f aca="false">G101/F101</f>
        <v>0.961835059564895</v>
      </c>
    </row>
    <row r="102" customFormat="false" ht="32.8" hidden="false" customHeight="false" outlineLevel="2" collapsed="false">
      <c r="A102" s="14" t="s">
        <v>199</v>
      </c>
      <c r="B102" s="15" t="s">
        <v>9</v>
      </c>
      <c r="C102" s="16" t="n">
        <v>2022000000</v>
      </c>
      <c r="D102" s="16" t="s">
        <v>11</v>
      </c>
      <c r="E102" s="20" t="s">
        <v>9</v>
      </c>
      <c r="F102" s="18" t="n">
        <f aca="false">F103</f>
        <v>24972.4625</v>
      </c>
      <c r="G102" s="18" t="n">
        <f aca="false">G103</f>
        <v>0</v>
      </c>
      <c r="H102" s="19" t="n">
        <f aca="false">G102/F102</f>
        <v>0</v>
      </c>
    </row>
    <row r="103" customFormat="false" ht="32.8" hidden="false" customHeight="false" outlineLevel="3" collapsed="false">
      <c r="A103" s="14" t="s">
        <v>200</v>
      </c>
      <c r="B103" s="15" t="s">
        <v>9</v>
      </c>
      <c r="C103" s="16" t="s">
        <v>201</v>
      </c>
      <c r="D103" s="16" t="s">
        <v>11</v>
      </c>
      <c r="E103" s="17" t="s">
        <v>193</v>
      </c>
      <c r="F103" s="18" t="n">
        <v>24972.4625</v>
      </c>
      <c r="G103" s="18" t="n">
        <v>0</v>
      </c>
      <c r="H103" s="19" t="n">
        <f aca="false">G103/F103</f>
        <v>0</v>
      </c>
    </row>
    <row r="104" customFormat="false" ht="42.75" hidden="false" customHeight="true" outlineLevel="2" collapsed="false">
      <c r="A104" s="14" t="s">
        <v>198</v>
      </c>
      <c r="B104" s="15" t="s">
        <v>9</v>
      </c>
      <c r="C104" s="16" t="s">
        <v>202</v>
      </c>
      <c r="D104" s="16" t="s">
        <v>11</v>
      </c>
      <c r="E104" s="17" t="s">
        <v>9</v>
      </c>
      <c r="F104" s="18" t="n">
        <f aca="false">F105+F106</f>
        <v>43229.63783</v>
      </c>
      <c r="G104" s="18" t="n">
        <f aca="false">G105+G106</f>
        <v>43229.63783</v>
      </c>
      <c r="H104" s="19" t="n">
        <f aca="false">G104/F104</f>
        <v>1</v>
      </c>
    </row>
    <row r="105" customFormat="false" ht="48.5" hidden="false" customHeight="false" outlineLevel="3" collapsed="false">
      <c r="A105" s="14" t="s">
        <v>203</v>
      </c>
      <c r="B105" s="15" t="s">
        <v>9</v>
      </c>
      <c r="C105" s="16" t="s">
        <v>204</v>
      </c>
      <c r="D105" s="16" t="s">
        <v>11</v>
      </c>
      <c r="E105" s="17" t="s">
        <v>193</v>
      </c>
      <c r="F105" s="18" t="n">
        <v>32250</v>
      </c>
      <c r="G105" s="18" t="n">
        <v>32250</v>
      </c>
      <c r="H105" s="19" t="n">
        <f aca="false">G105/F105</f>
        <v>1</v>
      </c>
    </row>
    <row r="106" customFormat="false" ht="32.8" hidden="false" customHeight="false" outlineLevel="3" collapsed="false">
      <c r="A106" s="14" t="s">
        <v>205</v>
      </c>
      <c r="B106" s="15" t="s">
        <v>9</v>
      </c>
      <c r="C106" s="16" t="s">
        <v>206</v>
      </c>
      <c r="D106" s="16" t="s">
        <v>11</v>
      </c>
      <c r="E106" s="17" t="s">
        <v>193</v>
      </c>
      <c r="F106" s="18" t="n">
        <v>10979.63783</v>
      </c>
      <c r="G106" s="18" t="n">
        <v>10979.63783</v>
      </c>
      <c r="H106" s="19" t="n">
        <f aca="false">G106/F106</f>
        <v>1</v>
      </c>
    </row>
    <row r="107" customFormat="false" ht="32.8" hidden="false" customHeight="false" outlineLevel="2" collapsed="false">
      <c r="A107" s="14" t="s">
        <v>207</v>
      </c>
      <c r="B107" s="15" t="s">
        <v>9</v>
      </c>
      <c r="C107" s="16" t="s">
        <v>208</v>
      </c>
      <c r="D107" s="16" t="s">
        <v>11</v>
      </c>
      <c r="E107" s="17" t="s">
        <v>9</v>
      </c>
      <c r="F107" s="18" t="n">
        <f aca="false">F108</f>
        <v>590120.92477</v>
      </c>
      <c r="G107" s="18" t="n">
        <f aca="false">G108</f>
        <v>589968.52823</v>
      </c>
      <c r="H107" s="19" t="n">
        <f aca="false">G107/F107</f>
        <v>0.999741753709107</v>
      </c>
    </row>
    <row r="108" customFormat="false" ht="17.35" hidden="false" customHeight="false" outlineLevel="3" collapsed="false">
      <c r="A108" s="14" t="s">
        <v>209</v>
      </c>
      <c r="B108" s="15" t="s">
        <v>9</v>
      </c>
      <c r="C108" s="16" t="s">
        <v>210</v>
      </c>
      <c r="D108" s="16" t="s">
        <v>11</v>
      </c>
      <c r="E108" s="17" t="s">
        <v>193</v>
      </c>
      <c r="F108" s="18" t="n">
        <v>590120.92477</v>
      </c>
      <c r="G108" s="18" t="n">
        <v>589968.52823</v>
      </c>
      <c r="H108" s="19" t="n">
        <f aca="false">G108/F108</f>
        <v>0.999741753709107</v>
      </c>
    </row>
    <row r="109" customFormat="false" ht="32.8" hidden="false" customHeight="false" outlineLevel="2" collapsed="false">
      <c r="A109" s="14" t="s">
        <v>211</v>
      </c>
      <c r="B109" s="15" t="s">
        <v>9</v>
      </c>
      <c r="C109" s="16" t="s">
        <v>212</v>
      </c>
      <c r="D109" s="16" t="s">
        <v>11</v>
      </c>
      <c r="E109" s="17" t="s">
        <v>9</v>
      </c>
      <c r="F109" s="18" t="n">
        <f aca="false">F110+F111+F112+F113+F114+F115+F116+F117+F118+F119</f>
        <v>1224636.20782</v>
      </c>
      <c r="G109" s="18" t="n">
        <f aca="false">G110+G111+G112+G113+G114+G115+G116+G117+G118+G119</f>
        <v>1218557.57903</v>
      </c>
      <c r="H109" s="19" t="n">
        <f aca="false">G109/F109</f>
        <v>0.99503637998682</v>
      </c>
    </row>
    <row r="110" customFormat="false" ht="32.8" hidden="false" customHeight="false" outlineLevel="2" collapsed="false">
      <c r="A110" s="14" t="s">
        <v>213</v>
      </c>
      <c r="B110" s="15" t="s">
        <v>9</v>
      </c>
      <c r="C110" s="16" t="s">
        <v>214</v>
      </c>
      <c r="D110" s="16" t="s">
        <v>11</v>
      </c>
      <c r="E110" s="17" t="s">
        <v>193</v>
      </c>
      <c r="F110" s="18" t="n">
        <v>4997</v>
      </c>
      <c r="G110" s="18" t="n">
        <v>4997</v>
      </c>
      <c r="H110" s="19" t="n">
        <f aca="false">G110/F110</f>
        <v>1</v>
      </c>
    </row>
    <row r="111" customFormat="false" ht="48.5" hidden="false" customHeight="false" outlineLevel="3" collapsed="false">
      <c r="A111" s="14" t="s">
        <v>215</v>
      </c>
      <c r="B111" s="15" t="s">
        <v>9</v>
      </c>
      <c r="C111" s="16" t="s">
        <v>216</v>
      </c>
      <c r="D111" s="16" t="s">
        <v>11</v>
      </c>
      <c r="E111" s="17" t="s">
        <v>193</v>
      </c>
      <c r="F111" s="18" t="n">
        <v>9211.53812</v>
      </c>
      <c r="G111" s="18" t="n">
        <v>8884.22224</v>
      </c>
      <c r="H111" s="19" t="n">
        <f aca="false">G111/F111</f>
        <v>0.964466750749331</v>
      </c>
    </row>
    <row r="112" customFormat="false" ht="32.8" hidden="false" customHeight="false" outlineLevel="3" collapsed="false">
      <c r="A112" s="14" t="s">
        <v>217</v>
      </c>
      <c r="B112" s="15" t="s">
        <v>9</v>
      </c>
      <c r="C112" s="16" t="s">
        <v>218</v>
      </c>
      <c r="D112" s="16" t="s">
        <v>11</v>
      </c>
      <c r="E112" s="17" t="s">
        <v>193</v>
      </c>
      <c r="F112" s="18" t="n">
        <v>1078701.28475</v>
      </c>
      <c r="G112" s="18" t="n">
        <v>1075335.9711</v>
      </c>
      <c r="H112" s="19" t="n">
        <f aca="false">G112/F112</f>
        <v>0.996880217259795</v>
      </c>
    </row>
    <row r="113" customFormat="false" ht="48.5" hidden="false" customHeight="false" outlineLevel="3" collapsed="false">
      <c r="A113" s="14" t="s">
        <v>219</v>
      </c>
      <c r="B113" s="15" t="s">
        <v>9</v>
      </c>
      <c r="C113" s="16" t="s">
        <v>220</v>
      </c>
      <c r="D113" s="16" t="s">
        <v>11</v>
      </c>
      <c r="E113" s="17" t="s">
        <v>193</v>
      </c>
      <c r="F113" s="18" t="n">
        <v>54500</v>
      </c>
      <c r="G113" s="18" t="n">
        <v>54273.59329</v>
      </c>
      <c r="H113" s="19" t="n">
        <f aca="false">G113/F113</f>
        <v>0.995845748440367</v>
      </c>
    </row>
    <row r="114" customFormat="false" ht="79.85" hidden="false" customHeight="false" outlineLevel="4" collapsed="false">
      <c r="A114" s="14" t="s">
        <v>221</v>
      </c>
      <c r="B114" s="15" t="s">
        <v>9</v>
      </c>
      <c r="C114" s="16" t="s">
        <v>222</v>
      </c>
      <c r="D114" s="16" t="s">
        <v>11</v>
      </c>
      <c r="E114" s="17" t="s">
        <v>193</v>
      </c>
      <c r="F114" s="18" t="n">
        <v>15956.22955</v>
      </c>
      <c r="G114" s="18" t="n">
        <v>14569.91296</v>
      </c>
      <c r="H114" s="19" t="n">
        <f aca="false">G114/F114</f>
        <v>0.913117532832185</v>
      </c>
    </row>
    <row r="115" customFormat="false" ht="64.15" hidden="false" customHeight="false" outlineLevel="3" collapsed="false">
      <c r="A115" s="14" t="s">
        <v>223</v>
      </c>
      <c r="B115" s="15" t="s">
        <v>9</v>
      </c>
      <c r="C115" s="16" t="s">
        <v>224</v>
      </c>
      <c r="D115" s="16" t="s">
        <v>11</v>
      </c>
      <c r="E115" s="17" t="s">
        <v>193</v>
      </c>
      <c r="F115" s="18" t="n">
        <v>12027.6</v>
      </c>
      <c r="G115" s="18" t="n">
        <v>11570.53979</v>
      </c>
      <c r="H115" s="19" t="n">
        <f aca="false">G115/F115</f>
        <v>0.961999051348565</v>
      </c>
    </row>
    <row r="116" customFormat="false" ht="64.15" hidden="false" customHeight="false" outlineLevel="3" collapsed="false">
      <c r="A116" s="14" t="s">
        <v>225</v>
      </c>
      <c r="B116" s="15" t="s">
        <v>9</v>
      </c>
      <c r="C116" s="16" t="s">
        <v>226</v>
      </c>
      <c r="D116" s="16" t="s">
        <v>11</v>
      </c>
      <c r="E116" s="17" t="s">
        <v>193</v>
      </c>
      <c r="F116" s="18" t="n">
        <v>34185.26316</v>
      </c>
      <c r="G116" s="18" t="n">
        <v>34185.26316</v>
      </c>
      <c r="H116" s="19" t="n">
        <f aca="false">G116/F116</f>
        <v>1</v>
      </c>
    </row>
    <row r="117" customFormat="false" ht="48.5" hidden="false" customHeight="false" outlineLevel="3" collapsed="false">
      <c r="A117" s="14" t="s">
        <v>227</v>
      </c>
      <c r="B117" s="15" t="s">
        <v>9</v>
      </c>
      <c r="C117" s="16" t="s">
        <v>228</v>
      </c>
      <c r="D117" s="16" t="s">
        <v>11</v>
      </c>
      <c r="E117" s="17" t="s">
        <v>193</v>
      </c>
      <c r="F117" s="18" t="n">
        <v>9369.1045</v>
      </c>
      <c r="G117" s="18" t="n">
        <v>9054.907</v>
      </c>
      <c r="H117" s="19" t="n">
        <f aca="false">G117/F117</f>
        <v>0.966464511096018</v>
      </c>
    </row>
    <row r="118" customFormat="false" ht="64.15" hidden="false" customHeight="false" outlineLevel="3" collapsed="false">
      <c r="A118" s="14" t="s">
        <v>229</v>
      </c>
      <c r="B118" s="15" t="s">
        <v>9</v>
      </c>
      <c r="C118" s="16" t="s">
        <v>230</v>
      </c>
      <c r="D118" s="16" t="s">
        <v>11</v>
      </c>
      <c r="E118" s="17" t="s">
        <v>193</v>
      </c>
      <c r="F118" s="18" t="n">
        <v>6.5</v>
      </c>
      <c r="G118" s="18" t="n">
        <v>6.5</v>
      </c>
      <c r="H118" s="19" t="n">
        <f aca="false">G118/F118</f>
        <v>1</v>
      </c>
    </row>
    <row r="119" customFormat="false" ht="32.8" hidden="false" customHeight="false" outlineLevel="3" collapsed="false">
      <c r="A119" s="14" t="s">
        <v>231</v>
      </c>
      <c r="B119" s="15" t="s">
        <v>9</v>
      </c>
      <c r="C119" s="16" t="s">
        <v>232</v>
      </c>
      <c r="D119" s="16" t="s">
        <v>11</v>
      </c>
      <c r="E119" s="17" t="s">
        <v>193</v>
      </c>
      <c r="F119" s="18" t="n">
        <v>5681.68774</v>
      </c>
      <c r="G119" s="18" t="n">
        <v>5679.66949</v>
      </c>
      <c r="H119" s="19" t="n">
        <f aca="false">G119/F119</f>
        <v>0.999644779844941</v>
      </c>
    </row>
    <row r="120" customFormat="false" ht="17.35" hidden="false" customHeight="false" outlineLevel="2" collapsed="false">
      <c r="A120" s="14" t="s">
        <v>233</v>
      </c>
      <c r="B120" s="15" t="s">
        <v>9</v>
      </c>
      <c r="C120" s="16" t="s">
        <v>234</v>
      </c>
      <c r="D120" s="16" t="s">
        <v>11</v>
      </c>
      <c r="E120" s="17" t="s">
        <v>9</v>
      </c>
      <c r="F120" s="18" t="n">
        <f aca="false">F121+F122+F123+F124</f>
        <v>89409.5499</v>
      </c>
      <c r="G120" s="18" t="n">
        <f aca="false">G121+G122+G123+G124</f>
        <v>78010.18435</v>
      </c>
      <c r="H120" s="19" t="n">
        <f aca="false">G120/F120</f>
        <v>0.872503937635861</v>
      </c>
    </row>
    <row r="121" customFormat="false" ht="78" hidden="false" customHeight="true" outlineLevel="3" collapsed="false">
      <c r="A121" s="14" t="s">
        <v>235</v>
      </c>
      <c r="B121" s="15" t="s">
        <v>9</v>
      </c>
      <c r="C121" s="16" t="s">
        <v>236</v>
      </c>
      <c r="D121" s="16" t="s">
        <v>11</v>
      </c>
      <c r="E121" s="17" t="s">
        <v>193</v>
      </c>
      <c r="F121" s="18" t="n">
        <v>40000</v>
      </c>
      <c r="G121" s="18" t="n">
        <v>30647.69402</v>
      </c>
      <c r="H121" s="19" t="n">
        <f aca="false">G121/F121</f>
        <v>0.7661923505</v>
      </c>
    </row>
    <row r="122" customFormat="false" ht="142.5" hidden="false" customHeight="false" outlineLevel="3" collapsed="false">
      <c r="A122" s="14" t="s">
        <v>237</v>
      </c>
      <c r="B122" s="15" t="s">
        <v>9</v>
      </c>
      <c r="C122" s="16" t="s">
        <v>238</v>
      </c>
      <c r="D122" s="16" t="s">
        <v>11</v>
      </c>
      <c r="E122" s="17" t="s">
        <v>193</v>
      </c>
      <c r="F122" s="18" t="n">
        <v>749.952</v>
      </c>
      <c r="G122" s="18" t="n">
        <v>599.24526</v>
      </c>
      <c r="H122" s="19" t="n">
        <f aca="false">G122/F122</f>
        <v>0.799044818868408</v>
      </c>
    </row>
    <row r="123" customFormat="false" ht="79.85" hidden="false" customHeight="false" outlineLevel="3" collapsed="false">
      <c r="A123" s="14" t="s">
        <v>239</v>
      </c>
      <c r="B123" s="15" t="s">
        <v>9</v>
      </c>
      <c r="C123" s="16" t="s">
        <v>240</v>
      </c>
      <c r="D123" s="16" t="s">
        <v>11</v>
      </c>
      <c r="E123" s="17" t="s">
        <v>193</v>
      </c>
      <c r="F123" s="18" t="n">
        <v>2537.5979</v>
      </c>
      <c r="G123" s="18" t="n">
        <v>2531.12571</v>
      </c>
      <c r="H123" s="19" t="n">
        <f aca="false">G123/F123</f>
        <v>0.997449481653496</v>
      </c>
    </row>
    <row r="124" customFormat="false" ht="111.15" hidden="false" customHeight="false" outlineLevel="3" collapsed="false">
      <c r="A124" s="14" t="s">
        <v>241</v>
      </c>
      <c r="B124" s="15" t="s">
        <v>9</v>
      </c>
      <c r="C124" s="16" t="s">
        <v>242</v>
      </c>
      <c r="D124" s="16" t="s">
        <v>11</v>
      </c>
      <c r="E124" s="17" t="s">
        <v>193</v>
      </c>
      <c r="F124" s="18" t="n">
        <v>46122</v>
      </c>
      <c r="G124" s="18" t="n">
        <v>44232.11936</v>
      </c>
      <c r="H124" s="19" t="n">
        <f aca="false">G124/F124</f>
        <v>0.959024312909241</v>
      </c>
    </row>
    <row r="125" customFormat="false" ht="48.5" hidden="false" customHeight="false" outlineLevel="1" collapsed="false">
      <c r="A125" s="14" t="s">
        <v>243</v>
      </c>
      <c r="B125" s="15" t="s">
        <v>9</v>
      </c>
      <c r="C125" s="16" t="s">
        <v>244</v>
      </c>
      <c r="D125" s="16" t="s">
        <v>11</v>
      </c>
      <c r="E125" s="17" t="s">
        <v>9</v>
      </c>
      <c r="F125" s="18" t="n">
        <f aca="false">F126+F127</f>
        <v>-15705.12412</v>
      </c>
      <c r="G125" s="18" t="n">
        <f aca="false">G126+G127</f>
        <v>-15705.12412</v>
      </c>
      <c r="H125" s="19" t="n">
        <f aca="false">G125/F125</f>
        <v>1</v>
      </c>
    </row>
    <row r="126" customFormat="false" ht="79.85" hidden="false" customHeight="false" outlineLevel="3" collapsed="false">
      <c r="A126" s="14" t="s">
        <v>245</v>
      </c>
      <c r="B126" s="15" t="s">
        <v>9</v>
      </c>
      <c r="C126" s="16" t="s">
        <v>246</v>
      </c>
      <c r="D126" s="16" t="s">
        <v>11</v>
      </c>
      <c r="E126" s="17" t="s">
        <v>193</v>
      </c>
      <c r="F126" s="18" t="n">
        <v>-15197.85813</v>
      </c>
      <c r="G126" s="18" t="n">
        <v>-15197.85813</v>
      </c>
      <c r="H126" s="19" t="n">
        <f aca="false">G126/F126</f>
        <v>1</v>
      </c>
    </row>
    <row r="127" customFormat="false" ht="48.5" hidden="false" customHeight="false" outlineLevel="3" collapsed="false">
      <c r="A127" s="14" t="s">
        <v>247</v>
      </c>
      <c r="B127" s="15" t="s">
        <v>9</v>
      </c>
      <c r="C127" s="16" t="s">
        <v>248</v>
      </c>
      <c r="D127" s="16" t="s">
        <v>11</v>
      </c>
      <c r="E127" s="17" t="s">
        <v>193</v>
      </c>
      <c r="F127" s="18" t="n">
        <v>-507.26599</v>
      </c>
      <c r="G127" s="18" t="n">
        <v>-507.26599</v>
      </c>
      <c r="H127" s="19" t="n">
        <f aca="false">G127/F127</f>
        <v>1</v>
      </c>
    </row>
    <row r="128" customFormat="false" ht="21.75" hidden="false" customHeight="true" outlineLevel="0" collapsed="false">
      <c r="A128" s="21" t="s">
        <v>249</v>
      </c>
      <c r="B128" s="21"/>
      <c r="C128" s="21"/>
      <c r="D128" s="21"/>
      <c r="E128" s="21"/>
      <c r="F128" s="22" t="n">
        <f aca="false">F95+F7</f>
        <v>3826988.90766</v>
      </c>
      <c r="G128" s="22" t="n">
        <f aca="false">G95+G7</f>
        <v>3793433.66425</v>
      </c>
      <c r="H128" s="19" t="n">
        <f aca="false">G128/F128</f>
        <v>0.991231946519929</v>
      </c>
    </row>
    <row r="129" customFormat="false" ht="12.75" hidden="false" customHeight="true" outlineLevel="0" collapsed="false">
      <c r="A129" s="23"/>
      <c r="B129" s="23"/>
      <c r="C129" s="23"/>
      <c r="D129" s="23"/>
      <c r="E129" s="23"/>
      <c r="F129" s="23"/>
      <c r="G129" s="23"/>
      <c r="H129" s="23"/>
    </row>
    <row r="130" customFormat="false" ht="17.35" hidden="false" customHeight="false" outlineLevel="0" collapsed="false">
      <c r="A130" s="24"/>
      <c r="B130" s="24"/>
      <c r="C130" s="24"/>
      <c r="D130" s="24"/>
      <c r="E130" s="24"/>
      <c r="F130" s="24"/>
      <c r="G130" s="25"/>
      <c r="H130" s="25"/>
    </row>
  </sheetData>
  <mergeCells count="7">
    <mergeCell ref="D1:F1"/>
    <mergeCell ref="G1:I1"/>
    <mergeCell ref="A2:H2"/>
    <mergeCell ref="A3:F3"/>
    <mergeCell ref="B6:E6"/>
    <mergeCell ref="A128:E128"/>
    <mergeCell ref="A130:F130"/>
  </mergeCells>
  <printOptions headings="false" gridLines="false" gridLinesSet="true" horizontalCentered="false" verticalCentered="false"/>
  <pageMargins left="0.7875" right="0.590277777777778" top="0.590277777777778" bottom="0.590277777777778" header="0.590277777777778" footer="0.511811023622047"/>
  <pageSetup paperSize="9" scale="100" fitToWidth="1" fitToHeight="20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63</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2025-12-11T22:00:28Z</dcterms:created>
  <dc:creator/>
  <dc:description/>
  <dc:language>ru-RU</dc:language>
  <cp:lastModifiedBy/>
  <cp:lastPrinted>2026-03-30T20:40:08Z</cp:lastPrinted>
  <dcterms:modified xsi:type="dcterms:W3CDTF">2026-03-30T20:40:43Z</dcterms:modified>
  <cp:revision>12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